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15" windowWidth="19440" windowHeight="11985"/>
  </bookViews>
  <sheets>
    <sheet name="input" sheetId="1" r:id="rId1"/>
    <sheet name="fem" sheetId="3" r:id="rId2"/>
  </sheets>
  <definedNames>
    <definedName name="_Cm1">input!$L$12</definedName>
    <definedName name="_Cm2">input!$M$12</definedName>
    <definedName name="_Cm3">input!$N$12</definedName>
    <definedName name="_Cm4">input!$O$12</definedName>
    <definedName name="_Ka1">input!$L$17</definedName>
    <definedName name="_Ka2">input!$M$17</definedName>
    <definedName name="_Ka3">input!$N$17</definedName>
    <definedName name="_Ka4">input!$O$17</definedName>
    <definedName name="_Ko1">input!$L$16</definedName>
    <definedName name="_Ko2">input!$M$16</definedName>
    <definedName name="_Ko3">input!$N$16</definedName>
    <definedName name="_Ko4">input!$O$16</definedName>
    <definedName name="_Kp1">input!$L$18</definedName>
    <definedName name="_Kp2">input!$M$18</definedName>
    <definedName name="_Kp3">input!$N$18</definedName>
    <definedName name="_Kp4">input!$O$18</definedName>
    <definedName name="_n1">input!$L$11</definedName>
    <definedName name="_n2">input!$M$11</definedName>
    <definedName name="_n3">input!$N$11</definedName>
    <definedName name="_n4">input!$O$11</definedName>
    <definedName name="_Nc1">input!$L$19</definedName>
    <definedName name="_Nc2">input!$M$19</definedName>
    <definedName name="_Nc3">input!$N$19</definedName>
    <definedName name="_Nc4">input!$O$19</definedName>
    <definedName name="_Ng1">input!$L$21</definedName>
    <definedName name="_Ng2">input!$M$21</definedName>
    <definedName name="_Ng3">input!$N$21</definedName>
    <definedName name="_Ng4">input!$O$21</definedName>
    <definedName name="_Nq1">input!$L$20</definedName>
    <definedName name="_Nq2">input!$M$20</definedName>
    <definedName name="_Nq3">input!$N$20</definedName>
    <definedName name="_Nq4">input!$O$20</definedName>
    <definedName name="a11_">fem!$I$2</definedName>
    <definedName name="a12_">fem!$J$2</definedName>
    <definedName name="a13_">fem!$K$2</definedName>
    <definedName name="a14_">fem!$L$2</definedName>
    <definedName name="a15_">fem!$M$2</definedName>
    <definedName name="a16_">fem!$N$2</definedName>
    <definedName name="a21_">fem!$I$3</definedName>
    <definedName name="a22_">fem!$J$3</definedName>
    <definedName name="a23_">fem!$K$3</definedName>
    <definedName name="a24_">fem!$L$3</definedName>
    <definedName name="a25_">fem!$M$3</definedName>
    <definedName name="a26_">fem!$N$3</definedName>
    <definedName name="a31_">fem!$I$4</definedName>
    <definedName name="a32_">fem!$J$4</definedName>
    <definedName name="a33_">fem!$K$4</definedName>
    <definedName name="a34_">fem!$L$4</definedName>
    <definedName name="a35_">fem!$M$4</definedName>
    <definedName name="a36_">fem!$N$4</definedName>
    <definedName name="a41_">fem!$I$5</definedName>
    <definedName name="a42_">fem!$J$5</definedName>
    <definedName name="a43_">fem!$K$5</definedName>
    <definedName name="a44_">fem!$L$5</definedName>
    <definedName name="a45_">fem!$M$5</definedName>
    <definedName name="a46_">fem!$N$5</definedName>
    <definedName name="a51_">fem!$I$6</definedName>
    <definedName name="a52_">fem!$J$6</definedName>
    <definedName name="a53_">fem!$K$6</definedName>
    <definedName name="a54_">fem!$L$6</definedName>
    <definedName name="a55_">fem!$M$6</definedName>
    <definedName name="a56_">fem!$N$6</definedName>
    <definedName name="a61_">fem!$I$7</definedName>
    <definedName name="a62_">fem!$J$7</definedName>
    <definedName name="a63_">fem!$K$7</definedName>
    <definedName name="a64_">fem!$L$7</definedName>
    <definedName name="a65_">fem!$M$7</definedName>
    <definedName name="a66_">fem!$N$7</definedName>
    <definedName name="Ab">input!$FG$20</definedName>
    <definedName name="Acü">input!$GJ$8</definedName>
    <definedName name="alfa">input!$L$9:$O$9</definedName>
    <definedName name="alpha1">input!$L$9</definedName>
    <definedName name="alpha2">input!$M$9</definedName>
    <definedName name="alpha3">input!$N$9</definedName>
    <definedName name="alpha4">input!$O$9</definedName>
    <definedName name="Ap">input!$GN$9</definedName>
    <definedName name="Aps">input!$FG$14</definedName>
    <definedName name="B">input!$JV$20</definedName>
    <definedName name="Base_SF">input!$FH$18</definedName>
    <definedName name="boyadet">input!$HN$9</definedName>
    <definedName name="boycap">input!$HN$11</definedName>
    <definedName name="cohesion1">input!$L$7</definedName>
    <definedName name="cohesion2">input!$M$7</definedName>
    <definedName name="cohesion3">input!$N$7</definedName>
    <definedName name="cohesion4">input!$O$7</definedName>
    <definedName name="cohezyon">input!$L$7:$O$7</definedName>
    <definedName name="Ct">input!$KZ$15</definedName>
    <definedName name="Cus">input!$L$15</definedName>
    <definedName name="D">input!$KZ$8</definedName>
    <definedName name="delta">input!$L$10:$O$10</definedName>
    <definedName name="delta1">input!$L$10</definedName>
    <definedName name="delta2">input!$M$10</definedName>
    <definedName name="delta3">input!$N$10</definedName>
    <definedName name="delta4">input!$O$10</definedName>
    <definedName name="deltaW">fem!$J$8</definedName>
    <definedName name="df">fem!$GW$25</definedName>
    <definedName name="disp_dip">fem!$FR$72</definedName>
    <definedName name="dsys">fem!$Q$2:$Q$154</definedName>
    <definedName name="E">input!$KZ$6</definedName>
    <definedName name="Ec">input!$KZ$18</definedName>
    <definedName name="EI">input!$KZ$20</definedName>
    <definedName name="Elev1">input!$L$5</definedName>
    <definedName name="Elev2">input!$M$5</definedName>
    <definedName name="Elev3">input!$N$5</definedName>
    <definedName name="Elev4">input!$O$5</definedName>
    <definedName name="Es">input!#REF!</definedName>
    <definedName name="Esteel">input!$KZ$25</definedName>
    <definedName name="etcap">input!$HN$24</definedName>
    <definedName name="fc">input!$KZ$14</definedName>
    <definedName name="fck">input!$KZ$17</definedName>
    <definedName name="fctd">input!$LD$7</definedName>
    <definedName name="fi">input!$GJ$5</definedName>
    <definedName name="FoS">input!$FL$7</definedName>
    <definedName name="fs">input!$FG$15</definedName>
    <definedName name="fyd">input!$KZ$23</definedName>
    <definedName name="fyk">input!$KZ$24</definedName>
    <definedName name="gamaConc">input!$KZ$13</definedName>
    <definedName name="gamma">input!$L$6:$O$6</definedName>
    <definedName name="Gamma1">input!$L$6</definedName>
    <definedName name="Gamma2">input!$M$6</definedName>
    <definedName name="Gamma3">input!$N$6</definedName>
    <definedName name="Gamma4">input!$O$6</definedName>
    <definedName name="H">input!$JZ$17</definedName>
    <definedName name="Harr">fem!$FV$7:$HS$7</definedName>
    <definedName name="Hmax">fem!$FV$75</definedName>
    <definedName name="Hs">input!$JV$25</definedName>
    <definedName name="Ic">input!$KZ$19</definedName>
    <definedName name="Kcont">input!$AQ$1</definedName>
    <definedName name="Khdizi">fem!$F$2:$F$52</definedName>
    <definedName name="Kmember">fem!$I$2:$N$7</definedName>
    <definedName name="Ksh">input!#REF!</definedName>
    <definedName name="Ksystem">fem!$S$2:$FO$154</definedName>
    <definedName name="L">input!$KZ$7</definedName>
    <definedName name="L\D">input!$FG$6</definedName>
    <definedName name="layer01">input!$L$6:$L$12</definedName>
    <definedName name="layer02">input!$M$5:$M$12</definedName>
    <definedName name="layer03">input!$N$5:$N$12</definedName>
    <definedName name="layer04">input!$O$5:$O$12</definedName>
    <definedName name="Lmin">input!$M$27</definedName>
    <definedName name="Load">input!$FG$5</definedName>
    <definedName name="Lz">fem!$I$8</definedName>
    <definedName name="M">input!$JZ$21</definedName>
    <definedName name="Marr">fem!$FV$9:$HS$9</definedName>
    <definedName name="Mmax">fem!$FX$75</definedName>
    <definedName name="Ms">input!$JV$26</definedName>
    <definedName name="mx">input!$GJ$20</definedName>
    <definedName name="n">input!$GJ$21</definedName>
    <definedName name="Nc">input!$L$19:$O$19</definedName>
    <definedName name="Nd">input!$GN$5</definedName>
    <definedName name="Ndmax">input!$GN$6</definedName>
    <definedName name="Ng">input!$L$21:$O$21</definedName>
    <definedName name="nopile">input!$HV$7</definedName>
    <definedName name="Nq">input!$L$20:$O$20</definedName>
    <definedName name="pi">input!$L$8:$O$8</definedName>
    <definedName name="pihi1">input!$L$8</definedName>
    <definedName name="pihi2">input!$M$8</definedName>
    <definedName name="pihi3">input!$N$8</definedName>
    <definedName name="pihi4">input!$O$8</definedName>
    <definedName name="Pmat">fem!$P$2:$P$154</definedName>
    <definedName name="Pmax">fem!$FY$75</definedName>
    <definedName name="Q">input!$JV$19</definedName>
    <definedName name="Qa">input!$FL$6</definedName>
    <definedName name="Qb">input!$FG$22</definedName>
    <definedName name="Qs">input!$FG$16</definedName>
    <definedName name="Qu">input!$FL$5</definedName>
    <definedName name="qu_b">input!$FG$21</definedName>
    <definedName name="Rarr">fem!$FV$17:$HS$17</definedName>
    <definedName name="Rm">input!$GJ$25</definedName>
    <definedName name="Rmax">fem!$GB$75</definedName>
    <definedName name="Romax">input!$GJ$18</definedName>
    <definedName name="Romin">input!$GJ$17</definedName>
    <definedName name="S">input!$JV$21</definedName>
    <definedName name="Shaft_SF">input!$FH$12</definedName>
    <definedName name="sigma_b">input!$FG$9</definedName>
    <definedName name="sigma_s">input!$FG$10</definedName>
    <definedName name="sigma1">input!$L$13</definedName>
    <definedName name="soilPRM">fem!$I$34:$L$44</definedName>
    <definedName name="step1">input!$J$1:$AM$1</definedName>
    <definedName name="step10">input!$JT$1:$KW$1</definedName>
    <definedName name="step11">input!$KX$1:$MA$1</definedName>
    <definedName name="step2">input!$AN$1:$BQ$1</definedName>
    <definedName name="step3">input!$BR$1:$CU$1</definedName>
    <definedName name="step4">input!$CV$1:$DY$1</definedName>
    <definedName name="step5">input!$DZ$1:$FC$1</definedName>
    <definedName name="step6">input!$FD$1:$GG$1</definedName>
    <definedName name="step7">input!$GH$1:$HK$1</definedName>
    <definedName name="step8">input!$HL$1:$IO$1</definedName>
    <definedName name="step9">input!$IP$1:$JS$1</definedName>
    <definedName name="strrStep">input!$HN$22</definedName>
    <definedName name="sudizi">input!$MB$1:$NE$1</definedName>
    <definedName name="T">input!$EB$6</definedName>
    <definedName name="Uarr">fem!$FV$15:$HS$15</definedName>
    <definedName name="Umax">fem!$FZ$75</definedName>
    <definedName name="V">input!$JZ$19</definedName>
    <definedName name="Varr">fem!$FV$8:$HS$8</definedName>
    <definedName name="Vmax">fem!$FW$75</definedName>
    <definedName name="vu">input!#REF!</definedName>
    <definedName name="W">input!$JV$27</definedName>
    <definedName name="WT">input!$L$24</definedName>
    <definedName name="_xlnm.Print_Area" localSheetId="0">input!$A$2:$I$31</definedName>
    <definedName name="Zarr">fem!$FV$16:$HS$16</definedName>
    <definedName name="Zmax">fem!$GA$75</definedName>
  </definedNames>
  <calcPr calcId="124519"/>
</workbook>
</file>

<file path=xl/calcChain.xml><?xml version="1.0" encoding="utf-8"?>
<calcChain xmlns="http://schemas.openxmlformats.org/spreadsheetml/2006/main">
  <c r="GJ8" i="1"/>
  <c r="GJ9" s="1"/>
  <c r="EC26"/>
  <c r="EB26"/>
  <c r="N12"/>
  <c r="O12"/>
  <c r="M12"/>
  <c r="N11"/>
  <c r="O11"/>
  <c r="M11"/>
  <c r="IR4"/>
  <c r="FG24"/>
  <c r="FG14"/>
  <c r="BR2"/>
  <c r="KZ10"/>
  <c r="GE45" i="3"/>
  <c r="CV2" i="1"/>
  <c r="GE41" i="3"/>
  <c r="GG28"/>
  <c r="GG34"/>
  <c r="GG35"/>
  <c r="GG36"/>
  <c r="GG37"/>
  <c r="GG39"/>
  <c r="GG27"/>
  <c r="GF36"/>
  <c r="GX29"/>
  <c r="HN37"/>
  <c r="HM37"/>
  <c r="HM34"/>
  <c r="HL34"/>
  <c r="HO38"/>
  <c r="HN38"/>
  <c r="HJ39"/>
  <c r="HI39"/>
  <c r="HH39"/>
  <c r="HM35"/>
  <c r="HL35"/>
  <c r="HL36"/>
  <c r="HK36"/>
  <c r="HJ36"/>
  <c r="GX27"/>
  <c r="GX28"/>
  <c r="GW25"/>
  <c r="GX30" s="1"/>
  <c r="HA30" s="1"/>
  <c r="GW24"/>
  <c r="GE62"/>
  <c r="GZ26"/>
  <c r="HA26"/>
  <c r="HB26"/>
  <c r="HC26"/>
  <c r="HD26"/>
  <c r="HE26"/>
  <c r="HF26"/>
  <c r="HG26"/>
  <c r="HH26"/>
  <c r="HI26"/>
  <c r="HJ26"/>
  <c r="HK26"/>
  <c r="HL26"/>
  <c r="HM26"/>
  <c r="HN26"/>
  <c r="HO26"/>
  <c r="HP26"/>
  <c r="HQ26"/>
  <c r="HR26"/>
  <c r="HS26"/>
  <c r="HT26"/>
  <c r="HU26"/>
  <c r="HV26"/>
  <c r="HW26"/>
  <c r="HX26"/>
  <c r="HY26"/>
  <c r="HZ26"/>
  <c r="IA26"/>
  <c r="GY26"/>
  <c r="GX33"/>
  <c r="GY33" s="1"/>
  <c r="GZ33" s="1"/>
  <c r="HA33" s="1"/>
  <c r="HB33" s="1"/>
  <c r="HC33" s="1"/>
  <c r="HD33" s="1"/>
  <c r="HE33" s="1"/>
  <c r="HF33" s="1"/>
  <c r="HG33" s="1"/>
  <c r="HH33" s="1"/>
  <c r="HI33" s="1"/>
  <c r="HJ33" s="1"/>
  <c r="HK33" s="1"/>
  <c r="HL33" s="1"/>
  <c r="HM33" s="1"/>
  <c r="HN33" s="1"/>
  <c r="HO33" s="1"/>
  <c r="HP33" s="1"/>
  <c r="HQ33" s="1"/>
  <c r="HR33" s="1"/>
  <c r="HS33" s="1"/>
  <c r="HT33" s="1"/>
  <c r="HU33" s="1"/>
  <c r="HV33" s="1"/>
  <c r="HW33" s="1"/>
  <c r="HX33" s="1"/>
  <c r="HY33" s="1"/>
  <c r="HZ33" s="1"/>
  <c r="IA33" s="1"/>
  <c r="HM32"/>
  <c r="HN32"/>
  <c r="HO32"/>
  <c r="HP32"/>
  <c r="HQ32"/>
  <c r="HR32"/>
  <c r="HS32"/>
  <c r="HT32"/>
  <c r="HU32"/>
  <c r="HV32"/>
  <c r="HW32"/>
  <c r="HX32"/>
  <c r="HY32"/>
  <c r="HZ32"/>
  <c r="IA32"/>
  <c r="HM31"/>
  <c r="HL31"/>
  <c r="HL32"/>
  <c r="FG10" i="1"/>
  <c r="FG9"/>
  <c r="EB28" l="1"/>
  <c r="HZ41" i="3"/>
  <c r="HX41"/>
  <c r="HV41"/>
  <c r="HT41"/>
  <c r="HR41"/>
  <c r="HP41"/>
  <c r="HN41"/>
  <c r="HL41"/>
  <c r="HJ41"/>
  <c r="HH41"/>
  <c r="HF41"/>
  <c r="HD41"/>
  <c r="HB41"/>
  <c r="GZ41"/>
  <c r="GX41"/>
  <c r="IA41"/>
  <c r="HY41"/>
  <c r="HW41"/>
  <c r="HU41"/>
  <c r="HS41"/>
  <c r="HQ41"/>
  <c r="HO41"/>
  <c r="HM41"/>
  <c r="HK41"/>
  <c r="HI41"/>
  <c r="HG41"/>
  <c r="HE41"/>
  <c r="HC41"/>
  <c r="HA41"/>
  <c r="GY41"/>
  <c r="NE1" i="1"/>
  <c r="NC1"/>
  <c r="NA1"/>
  <c r="MY1"/>
  <c r="MW1"/>
  <c r="MU1"/>
  <c r="MS1"/>
  <c r="MQ1"/>
  <c r="MO1"/>
  <c r="MM1"/>
  <c r="MK1"/>
  <c r="MI1"/>
  <c r="MG1"/>
  <c r="ME1"/>
  <c r="MC1"/>
  <c r="MB1"/>
  <c r="ND1"/>
  <c r="NB1"/>
  <c r="MZ1"/>
  <c r="MX1"/>
  <c r="MV1"/>
  <c r="MT1"/>
  <c r="MR1"/>
  <c r="MP1"/>
  <c r="MN1"/>
  <c r="ML1"/>
  <c r="MJ1"/>
  <c r="MH1"/>
  <c r="MF1"/>
  <c r="MD1"/>
  <c r="HA29" i="3"/>
  <c r="HA27"/>
  <c r="HZ30"/>
  <c r="HV30"/>
  <c r="HR30"/>
  <c r="HN30"/>
  <c r="HJ30"/>
  <c r="HF30"/>
  <c r="HX30"/>
  <c r="HT30"/>
  <c r="HP30"/>
  <c r="HL30"/>
  <c r="HH30"/>
  <c r="HD30"/>
  <c r="HB30"/>
  <c r="GZ30"/>
  <c r="HZ29"/>
  <c r="HX29"/>
  <c r="HV29"/>
  <c r="HT29"/>
  <c r="HR29"/>
  <c r="HP29"/>
  <c r="HN29"/>
  <c r="HL29"/>
  <c r="HJ29"/>
  <c r="HH29"/>
  <c r="HF29"/>
  <c r="HD29"/>
  <c r="HB29"/>
  <c r="GZ29"/>
  <c r="HZ28"/>
  <c r="HX28"/>
  <c r="HV28"/>
  <c r="HT28"/>
  <c r="HR28"/>
  <c r="HP28"/>
  <c r="HN28"/>
  <c r="HL28"/>
  <c r="HJ28"/>
  <c r="HH28"/>
  <c r="HF28"/>
  <c r="HD28"/>
  <c r="HB28"/>
  <c r="GZ28"/>
  <c r="HZ27"/>
  <c r="HX27"/>
  <c r="HV27"/>
  <c r="HT27"/>
  <c r="HR27"/>
  <c r="HP27"/>
  <c r="HN27"/>
  <c r="HL27"/>
  <c r="HJ27"/>
  <c r="HH27"/>
  <c r="HF27"/>
  <c r="HD27"/>
  <c r="HB27"/>
  <c r="GZ27"/>
  <c r="GY27"/>
  <c r="IA30"/>
  <c r="HY30"/>
  <c r="HW30"/>
  <c r="HU30"/>
  <c r="HS30"/>
  <c r="HQ30"/>
  <c r="HO30"/>
  <c r="HM30"/>
  <c r="HK30"/>
  <c r="HI30"/>
  <c r="HG30"/>
  <c r="HE30"/>
  <c r="HC30"/>
  <c r="IA29"/>
  <c r="HY29"/>
  <c r="HW29"/>
  <c r="HU29"/>
  <c r="HS29"/>
  <c r="HQ29"/>
  <c r="HO29"/>
  <c r="HM29"/>
  <c r="HK29"/>
  <c r="HI29"/>
  <c r="HG29"/>
  <c r="HE29"/>
  <c r="HC29"/>
  <c r="IA28"/>
  <c r="HY28"/>
  <c r="HW28"/>
  <c r="HU28"/>
  <c r="HS28"/>
  <c r="HQ28"/>
  <c r="HO28"/>
  <c r="HM28"/>
  <c r="HK28"/>
  <c r="HI28"/>
  <c r="HG28"/>
  <c r="HE28"/>
  <c r="HC28"/>
  <c r="IA27"/>
  <c r="HY27"/>
  <c r="HW27"/>
  <c r="HU27"/>
  <c r="HS27"/>
  <c r="HQ27"/>
  <c r="HO27"/>
  <c r="HM27"/>
  <c r="HK27"/>
  <c r="HI27"/>
  <c r="HG27"/>
  <c r="HE27"/>
  <c r="HC27"/>
  <c r="GY29"/>
  <c r="GY30"/>
  <c r="M16" i="1"/>
  <c r="KX2"/>
  <c r="HN13"/>
  <c r="GE54" i="3"/>
  <c r="GE59"/>
  <c r="GE60" s="1"/>
  <c r="GE57"/>
  <c r="GE58" s="1"/>
  <c r="GE55"/>
  <c r="GE56" s="1"/>
  <c r="GF59"/>
  <c r="GF60" s="1"/>
  <c r="GF57"/>
  <c r="GF58" s="1"/>
  <c r="GF55"/>
  <c r="GF56" s="1"/>
  <c r="O21" i="1"/>
  <c r="O20"/>
  <c r="O19"/>
  <c r="N21"/>
  <c r="N20"/>
  <c r="N19"/>
  <c r="M21"/>
  <c r="M20"/>
  <c r="M19"/>
  <c r="O18"/>
  <c r="N18"/>
  <c r="M18"/>
  <c r="O17"/>
  <c r="N17"/>
  <c r="M17"/>
  <c r="O16"/>
  <c r="N16"/>
  <c r="L21"/>
  <c r="L20"/>
  <c r="L19"/>
  <c r="FD2"/>
  <c r="DZ2"/>
  <c r="J2"/>
  <c r="JT2"/>
  <c r="HV7"/>
  <c r="FG7" l="1"/>
  <c r="FG8"/>
  <c r="GY28" i="3"/>
  <c r="HA28"/>
  <c r="HN26" i="1"/>
  <c r="HT21"/>
  <c r="HU12"/>
  <c r="HU22" s="1"/>
  <c r="I32" i="3"/>
  <c r="J31"/>
  <c r="J26"/>
  <c r="J27" s="1"/>
  <c r="J28" s="1"/>
  <c r="J29" s="1"/>
  <c r="L25"/>
  <c r="L26" s="1"/>
  <c r="L27" s="1"/>
  <c r="L28" s="1"/>
  <c r="L29" s="1"/>
  <c r="L30" s="1"/>
  <c r="L31" s="1"/>
  <c r="I25"/>
  <c r="I29" s="1"/>
  <c r="L24"/>
  <c r="J24"/>
  <c r="J32" s="1"/>
  <c r="GF23"/>
  <c r="K26" i="1"/>
  <c r="HT12"/>
  <c r="HT22"/>
  <c r="HQ6"/>
  <c r="HQ8"/>
  <c r="GS26" i="3"/>
  <c r="GS27"/>
  <c r="GS28"/>
  <c r="GS29"/>
  <c r="GS30"/>
  <c r="GS31"/>
  <c r="GS32"/>
  <c r="GS33"/>
  <c r="GS34"/>
  <c r="GS35"/>
  <c r="GS36"/>
  <c r="GS37"/>
  <c r="GS38"/>
  <c r="GS39"/>
  <c r="GS40"/>
  <c r="GS41"/>
  <c r="GS42"/>
  <c r="GS43"/>
  <c r="GS44"/>
  <c r="GS45"/>
  <c r="GS46"/>
  <c r="GS47"/>
  <c r="GS48"/>
  <c r="GS49"/>
  <c r="GS50"/>
  <c r="GS51"/>
  <c r="GS52"/>
  <c r="GS53"/>
  <c r="GS54"/>
  <c r="GS55"/>
  <c r="GS56"/>
  <c r="GS57"/>
  <c r="GU57" s="1"/>
  <c r="GS58"/>
  <c r="GS59"/>
  <c r="GU59" s="1"/>
  <c r="GS60"/>
  <c r="GS61"/>
  <c r="GU61" s="1"/>
  <c r="GS62"/>
  <c r="GS63"/>
  <c r="GU63" s="1"/>
  <c r="GS64"/>
  <c r="GS65"/>
  <c r="GU65" s="1"/>
  <c r="GS66"/>
  <c r="GS67"/>
  <c r="GU67" s="1"/>
  <c r="GS68"/>
  <c r="GS69"/>
  <c r="GU69" s="1"/>
  <c r="GS70"/>
  <c r="GS71"/>
  <c r="GU71" s="1"/>
  <c r="GS72"/>
  <c r="GS73"/>
  <c r="GU73" s="1"/>
  <c r="GS74"/>
  <c r="GS75"/>
  <c r="GU75" s="1"/>
  <c r="GS76"/>
  <c r="GT57"/>
  <c r="GT58"/>
  <c r="GU58"/>
  <c r="GT60"/>
  <c r="GU60"/>
  <c r="GT61"/>
  <c r="GT62"/>
  <c r="GU62"/>
  <c r="GT64"/>
  <c r="GU64"/>
  <c r="GT65"/>
  <c r="GT66"/>
  <c r="GU66"/>
  <c r="GT67"/>
  <c r="GT68"/>
  <c r="GU68"/>
  <c r="GT69"/>
  <c r="GT70"/>
  <c r="GU70"/>
  <c r="GT71"/>
  <c r="GT72"/>
  <c r="GU72"/>
  <c r="GT73"/>
  <c r="GT74"/>
  <c r="GU74"/>
  <c r="GT75"/>
  <c r="GT76"/>
  <c r="GU76"/>
  <c r="HQ7" i="1"/>
  <c r="GL36" i="3"/>
  <c r="GL35"/>
  <c r="GL34"/>
  <c r="GL33"/>
  <c r="GL32"/>
  <c r="GL31"/>
  <c r="GL30"/>
  <c r="GL29"/>
  <c r="GL28"/>
  <c r="GK31"/>
  <c r="GK30"/>
  <c r="GK29"/>
  <c r="GK27"/>
  <c r="GK26"/>
  <c r="HN20" i="1"/>
  <c r="M26"/>
  <c r="L17"/>
  <c r="L18"/>
  <c r="L16"/>
  <c r="FG15" s="1"/>
  <c r="HN7"/>
  <c r="GE22" i="3"/>
  <c r="GF22"/>
  <c r="GE23"/>
  <c r="GE24"/>
  <c r="GF24"/>
  <c r="GE25"/>
  <c r="GF30" s="1"/>
  <c r="GE26"/>
  <c r="GE28" s="1"/>
  <c r="GE40"/>
  <c r="GE44"/>
  <c r="GF46"/>
  <c r="GF47" s="1"/>
  <c r="GF48" s="1"/>
  <c r="FG6" i="1"/>
  <c r="GN9"/>
  <c r="IR5" s="1"/>
  <c r="KZ19"/>
  <c r="KZ18"/>
  <c r="FN154" i="3"/>
  <c r="FM153"/>
  <c r="FO153"/>
  <c r="FN152"/>
  <c r="FG21" i="1" l="1"/>
  <c r="FG25" s="1"/>
  <c r="FG28" s="1"/>
  <c r="P3" i="3"/>
  <c r="FG20" i="1"/>
  <c r="JV27"/>
  <c r="GN5" s="1"/>
  <c r="GF31" i="3"/>
  <c r="GG31" s="1"/>
  <c r="GG30"/>
  <c r="JV24" i="1"/>
  <c r="JV23"/>
  <c r="HV12"/>
  <c r="GF29" i="3"/>
  <c r="HU21" i="1"/>
  <c r="HV21" s="1"/>
  <c r="HW21" s="1"/>
  <c r="GT63" i="3"/>
  <c r="GT59"/>
  <c r="K25"/>
  <c r="I26"/>
  <c r="J30"/>
  <c r="FG16" i="1"/>
  <c r="IR6" s="1"/>
  <c r="IR12" s="1"/>
  <c r="HV22"/>
  <c r="HW22" s="1"/>
  <c r="HU16"/>
  <c r="HV16" s="1"/>
  <c r="GM36" i="3"/>
  <c r="GM56" s="1"/>
  <c r="GN56" s="1"/>
  <c r="GM45"/>
  <c r="GM27" s="1"/>
  <c r="GM43"/>
  <c r="GN43" s="1"/>
  <c r="GM41"/>
  <c r="GM31" s="1"/>
  <c r="GN31" s="1"/>
  <c r="GM39"/>
  <c r="GN39" s="1"/>
  <c r="GM37"/>
  <c r="GM35" s="1"/>
  <c r="GK28"/>
  <c r="GM46"/>
  <c r="GN46" s="1"/>
  <c r="GM44"/>
  <c r="GM64" s="1"/>
  <c r="GN64" s="1"/>
  <c r="GM42"/>
  <c r="GM30" s="1"/>
  <c r="GM40"/>
  <c r="GN40" s="1"/>
  <c r="GM38"/>
  <c r="GM34" s="1"/>
  <c r="GF38"/>
  <c r="GG38" s="1"/>
  <c r="GE36"/>
  <c r="GE46"/>
  <c r="GE53" s="1"/>
  <c r="GE32"/>
  <c r="GF53"/>
  <c r="GF49"/>
  <c r="GF32"/>
  <c r="GG32" s="1"/>
  <c r="GE29"/>
  <c r="GE37"/>
  <c r="KZ20" i="1"/>
  <c r="KZ17"/>
  <c r="A52" i="3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I8"/>
  <c r="T7"/>
  <c r="W10" s="1"/>
  <c r="Z13" s="1"/>
  <c r="AC16" s="1"/>
  <c r="AF19" s="1"/>
  <c r="AI22" s="1"/>
  <c r="AL25" s="1"/>
  <c r="AO28" s="1"/>
  <c r="AR31" s="1"/>
  <c r="AU34" s="1"/>
  <c r="AX37" s="1"/>
  <c r="BA40" s="1"/>
  <c r="BD43" s="1"/>
  <c r="BG46" s="1"/>
  <c r="BJ49" s="1"/>
  <c r="BM52" s="1"/>
  <c r="BP55" s="1"/>
  <c r="BS58" s="1"/>
  <c r="BV61" s="1"/>
  <c r="BY64" s="1"/>
  <c r="CB67" s="1"/>
  <c r="CE70" s="1"/>
  <c r="CH73" s="1"/>
  <c r="CK76" s="1"/>
  <c r="CN79" s="1"/>
  <c r="CQ82" s="1"/>
  <c r="CT85" s="1"/>
  <c r="CW88" s="1"/>
  <c r="CZ91" s="1"/>
  <c r="DC94" s="1"/>
  <c r="DF97" s="1"/>
  <c r="DI100" s="1"/>
  <c r="DL103" s="1"/>
  <c r="DO106" s="1"/>
  <c r="DR109" s="1"/>
  <c r="DU112" s="1"/>
  <c r="DX115" s="1"/>
  <c r="EA118" s="1"/>
  <c r="ED121" s="1"/>
  <c r="EG124" s="1"/>
  <c r="EJ127" s="1"/>
  <c r="EM130" s="1"/>
  <c r="EP133" s="1"/>
  <c r="ES136" s="1"/>
  <c r="EV139" s="1"/>
  <c r="EY142" s="1"/>
  <c r="FB145" s="1"/>
  <c r="FE148" s="1"/>
  <c r="FH151" s="1"/>
  <c r="FK154" s="1"/>
  <c r="A7"/>
  <c r="U6"/>
  <c r="X9" s="1"/>
  <c r="AA12" s="1"/>
  <c r="AD15" s="1"/>
  <c r="AG18" s="1"/>
  <c r="AJ21" s="1"/>
  <c r="AM24" s="1"/>
  <c r="AP27" s="1"/>
  <c r="AS30" s="1"/>
  <c r="AV33" s="1"/>
  <c r="AY36" s="1"/>
  <c r="BB39" s="1"/>
  <c r="BE42" s="1"/>
  <c r="BH45" s="1"/>
  <c r="BK48" s="1"/>
  <c r="BN51" s="1"/>
  <c r="BQ54" s="1"/>
  <c r="BT57" s="1"/>
  <c r="BW60" s="1"/>
  <c r="BZ63" s="1"/>
  <c r="CC66" s="1"/>
  <c r="CF69" s="1"/>
  <c r="CI72" s="1"/>
  <c r="CL75" s="1"/>
  <c r="CO78" s="1"/>
  <c r="CR81" s="1"/>
  <c r="CU84" s="1"/>
  <c r="CX87" s="1"/>
  <c r="DA90" s="1"/>
  <c r="DD93" s="1"/>
  <c r="DG96" s="1"/>
  <c r="DJ99" s="1"/>
  <c r="DM102" s="1"/>
  <c r="DP105" s="1"/>
  <c r="DS108" s="1"/>
  <c r="DV111" s="1"/>
  <c r="DY114" s="1"/>
  <c r="EB117" s="1"/>
  <c r="EE120" s="1"/>
  <c r="EH123" s="1"/>
  <c r="EK126" s="1"/>
  <c r="EN129" s="1"/>
  <c r="EQ132" s="1"/>
  <c r="ET135" s="1"/>
  <c r="EW138" s="1"/>
  <c r="EZ141" s="1"/>
  <c r="FC144" s="1"/>
  <c r="FF147" s="1"/>
  <c r="FI150" s="1"/>
  <c r="FL153" s="1"/>
  <c r="S6"/>
  <c r="V9" s="1"/>
  <c r="Y12" s="1"/>
  <c r="AB15" s="1"/>
  <c r="AE18" s="1"/>
  <c r="AH21" s="1"/>
  <c r="AK24" s="1"/>
  <c r="AN27" s="1"/>
  <c r="AQ30" s="1"/>
  <c r="AT33" s="1"/>
  <c r="AW36" s="1"/>
  <c r="AZ39" s="1"/>
  <c r="BC42" s="1"/>
  <c r="BF45" s="1"/>
  <c r="BI48" s="1"/>
  <c r="BL51" s="1"/>
  <c r="BO54" s="1"/>
  <c r="BR57" s="1"/>
  <c r="BU60" s="1"/>
  <c r="BX63" s="1"/>
  <c r="CA66" s="1"/>
  <c r="CD69" s="1"/>
  <c r="CG72" s="1"/>
  <c r="CJ75" s="1"/>
  <c r="CM78" s="1"/>
  <c r="CP81" s="1"/>
  <c r="CS84" s="1"/>
  <c r="CV87" s="1"/>
  <c r="CY90" s="1"/>
  <c r="DB93" s="1"/>
  <c r="DE96" s="1"/>
  <c r="DH99" s="1"/>
  <c r="DK102" s="1"/>
  <c r="DN105" s="1"/>
  <c r="DQ108" s="1"/>
  <c r="DT111" s="1"/>
  <c r="DW114" s="1"/>
  <c r="DZ117" s="1"/>
  <c r="EC120" s="1"/>
  <c r="EF123" s="1"/>
  <c r="EI126" s="1"/>
  <c r="EL129" s="1"/>
  <c r="EO132" s="1"/>
  <c r="ER135" s="1"/>
  <c r="EU138" s="1"/>
  <c r="EX141" s="1"/>
  <c r="FA144" s="1"/>
  <c r="FD147" s="1"/>
  <c r="FG150" s="1"/>
  <c r="FJ153" s="1"/>
  <c r="A6"/>
  <c r="T5"/>
  <c r="W8" s="1"/>
  <c r="Z11" s="1"/>
  <c r="AC14" s="1"/>
  <c r="AF17" s="1"/>
  <c r="AI20" s="1"/>
  <c r="AL23" s="1"/>
  <c r="AO26" s="1"/>
  <c r="AR29" s="1"/>
  <c r="AU32" s="1"/>
  <c r="AX35" s="1"/>
  <c r="BA38" s="1"/>
  <c r="BD41" s="1"/>
  <c r="BG44" s="1"/>
  <c r="BJ47" s="1"/>
  <c r="BM50" s="1"/>
  <c r="BP53" s="1"/>
  <c r="BS56" s="1"/>
  <c r="BV59" s="1"/>
  <c r="BY62" s="1"/>
  <c r="CB65" s="1"/>
  <c r="CE68" s="1"/>
  <c r="CH71" s="1"/>
  <c r="CK74" s="1"/>
  <c r="CN77" s="1"/>
  <c r="CQ80" s="1"/>
  <c r="CT83" s="1"/>
  <c r="CW86" s="1"/>
  <c r="CZ89" s="1"/>
  <c r="DC92" s="1"/>
  <c r="DF95" s="1"/>
  <c r="DI98" s="1"/>
  <c r="DL101" s="1"/>
  <c r="DO104" s="1"/>
  <c r="DR107" s="1"/>
  <c r="DU110" s="1"/>
  <c r="DX113" s="1"/>
  <c r="EA116" s="1"/>
  <c r="ED119" s="1"/>
  <c r="EG122" s="1"/>
  <c r="EJ125" s="1"/>
  <c r="EM128" s="1"/>
  <c r="EP131" s="1"/>
  <c r="ES134" s="1"/>
  <c r="EV137" s="1"/>
  <c r="EY140" s="1"/>
  <c r="FB143" s="1"/>
  <c r="FE146" s="1"/>
  <c r="FH149" s="1"/>
  <c r="FK152" s="1"/>
  <c r="A5"/>
  <c r="W4"/>
  <c r="Z7" s="1"/>
  <c r="AC10" s="1"/>
  <c r="AF13" s="1"/>
  <c r="AI16" s="1"/>
  <c r="AL19" s="1"/>
  <c r="AO22" s="1"/>
  <c r="AR25" s="1"/>
  <c r="AU28" s="1"/>
  <c r="AX31" s="1"/>
  <c r="BA34" s="1"/>
  <c r="BD37" s="1"/>
  <c r="BG40" s="1"/>
  <c r="BJ43" s="1"/>
  <c r="BM46" s="1"/>
  <c r="BP49" s="1"/>
  <c r="BS52" s="1"/>
  <c r="BV55" s="1"/>
  <c r="BY58" s="1"/>
  <c r="CB61" s="1"/>
  <c r="CE64" s="1"/>
  <c r="CH67" s="1"/>
  <c r="CK70" s="1"/>
  <c r="CN73" s="1"/>
  <c r="CQ76" s="1"/>
  <c r="CT79" s="1"/>
  <c r="CW82" s="1"/>
  <c r="CZ85" s="1"/>
  <c r="DC88" s="1"/>
  <c r="DF91" s="1"/>
  <c r="DI94" s="1"/>
  <c r="DL97" s="1"/>
  <c r="DO100" s="1"/>
  <c r="DR103" s="1"/>
  <c r="DU106" s="1"/>
  <c r="DX109" s="1"/>
  <c r="EA112" s="1"/>
  <c r="ED115" s="1"/>
  <c r="EG118" s="1"/>
  <c r="EJ121" s="1"/>
  <c r="EM124" s="1"/>
  <c r="EP127" s="1"/>
  <c r="ES130" s="1"/>
  <c r="EV133" s="1"/>
  <c r="EY136" s="1"/>
  <c r="FB139" s="1"/>
  <c r="FE142" s="1"/>
  <c r="FH145" s="1"/>
  <c r="FK148" s="1"/>
  <c r="FN151" s="1"/>
  <c r="T4"/>
  <c r="A4"/>
  <c r="X3"/>
  <c r="AA6" s="1"/>
  <c r="AD9" s="1"/>
  <c r="AG12" s="1"/>
  <c r="AJ15" s="1"/>
  <c r="AM18" s="1"/>
  <c r="AP21" s="1"/>
  <c r="AS24" s="1"/>
  <c r="AV27" s="1"/>
  <c r="AY30" s="1"/>
  <c r="BB33" s="1"/>
  <c r="BE36" s="1"/>
  <c r="BH39" s="1"/>
  <c r="BK42" s="1"/>
  <c r="BN45" s="1"/>
  <c r="BQ48" s="1"/>
  <c r="BT51" s="1"/>
  <c r="BW54" s="1"/>
  <c r="BZ57" s="1"/>
  <c r="CC60" s="1"/>
  <c r="CF63" s="1"/>
  <c r="CI66" s="1"/>
  <c r="CL69" s="1"/>
  <c r="CO72" s="1"/>
  <c r="CR75" s="1"/>
  <c r="CU78" s="1"/>
  <c r="CX81" s="1"/>
  <c r="DA84" s="1"/>
  <c r="DD87" s="1"/>
  <c r="DG90" s="1"/>
  <c r="DJ93" s="1"/>
  <c r="DM96" s="1"/>
  <c r="DP99" s="1"/>
  <c r="DS102" s="1"/>
  <c r="DV105" s="1"/>
  <c r="DY108" s="1"/>
  <c r="EB111" s="1"/>
  <c r="EE114" s="1"/>
  <c r="EH117" s="1"/>
  <c r="EK120" s="1"/>
  <c r="EN123" s="1"/>
  <c r="EQ126" s="1"/>
  <c r="ET129" s="1"/>
  <c r="EW132" s="1"/>
  <c r="EZ135" s="1"/>
  <c r="FC138" s="1"/>
  <c r="FF141" s="1"/>
  <c r="FI144" s="1"/>
  <c r="FL147" s="1"/>
  <c r="FO150" s="1"/>
  <c r="V3"/>
  <c r="Y6" s="1"/>
  <c r="AB9" s="1"/>
  <c r="AE12" s="1"/>
  <c r="AH15" s="1"/>
  <c r="AK18" s="1"/>
  <c r="AN21" s="1"/>
  <c r="AQ24" s="1"/>
  <c r="AT27" s="1"/>
  <c r="AW30" s="1"/>
  <c r="AZ33" s="1"/>
  <c r="BC36" s="1"/>
  <c r="BF39" s="1"/>
  <c r="BI42" s="1"/>
  <c r="BL45" s="1"/>
  <c r="BO48" s="1"/>
  <c r="BR51" s="1"/>
  <c r="BU54" s="1"/>
  <c r="BX57" s="1"/>
  <c r="CA60" s="1"/>
  <c r="CD63" s="1"/>
  <c r="CG66" s="1"/>
  <c r="CJ69" s="1"/>
  <c r="CM72" s="1"/>
  <c r="CP75" s="1"/>
  <c r="CS78" s="1"/>
  <c r="CV81" s="1"/>
  <c r="CY84" s="1"/>
  <c r="DB87" s="1"/>
  <c r="DE90" s="1"/>
  <c r="DH93" s="1"/>
  <c r="DK96" s="1"/>
  <c r="DN99" s="1"/>
  <c r="DQ102" s="1"/>
  <c r="DT105" s="1"/>
  <c r="DW108" s="1"/>
  <c r="DZ111" s="1"/>
  <c r="EC114" s="1"/>
  <c r="EF117" s="1"/>
  <c r="EI120" s="1"/>
  <c r="EL123" s="1"/>
  <c r="EO126" s="1"/>
  <c r="ER129" s="1"/>
  <c r="EU132" s="1"/>
  <c r="EX135" s="1"/>
  <c r="FA138" s="1"/>
  <c r="FD141" s="1"/>
  <c r="FG144" s="1"/>
  <c r="FJ147" s="1"/>
  <c r="FM150" s="1"/>
  <c r="U3"/>
  <c r="S3"/>
  <c r="A3"/>
  <c r="W2"/>
  <c r="Z5" s="1"/>
  <c r="AC8" s="1"/>
  <c r="AF11" s="1"/>
  <c r="AI14" s="1"/>
  <c r="AL17" s="1"/>
  <c r="AO20" s="1"/>
  <c r="AR23" s="1"/>
  <c r="AU26" s="1"/>
  <c r="AX29" s="1"/>
  <c r="BA32" s="1"/>
  <c r="BD35" s="1"/>
  <c r="BG38" s="1"/>
  <c r="BJ41" s="1"/>
  <c r="BM44" s="1"/>
  <c r="BP47" s="1"/>
  <c r="BS50" s="1"/>
  <c r="BV53" s="1"/>
  <c r="BY56" s="1"/>
  <c r="CB59" s="1"/>
  <c r="CE62" s="1"/>
  <c r="CH65" s="1"/>
  <c r="CK68" s="1"/>
  <c r="CN71" s="1"/>
  <c r="CQ74" s="1"/>
  <c r="CT77" s="1"/>
  <c r="CW80" s="1"/>
  <c r="CZ83" s="1"/>
  <c r="DC86" s="1"/>
  <c r="DF89" s="1"/>
  <c r="DI92" s="1"/>
  <c r="DL95" s="1"/>
  <c r="DO98" s="1"/>
  <c r="DR101" s="1"/>
  <c r="DU104" s="1"/>
  <c r="DX107" s="1"/>
  <c r="EA110" s="1"/>
  <c r="ED113" s="1"/>
  <c r="EG116" s="1"/>
  <c r="EJ119" s="1"/>
  <c r="EM122" s="1"/>
  <c r="EP125" s="1"/>
  <c r="ES128" s="1"/>
  <c r="EV131" s="1"/>
  <c r="EY134" s="1"/>
  <c r="FB137" s="1"/>
  <c r="FE140" s="1"/>
  <c r="FH143" s="1"/>
  <c r="FK146" s="1"/>
  <c r="FN149" s="1"/>
  <c r="T2"/>
  <c r="A2"/>
  <c r="GO7" i="1" l="1"/>
  <c r="FG22"/>
  <c r="JV25"/>
  <c r="P2" i="3" s="1"/>
  <c r="GN44"/>
  <c r="FG5" i="1"/>
  <c r="J8" i="3"/>
  <c r="P150" s="1"/>
  <c r="GF33"/>
  <c r="GG33" s="1"/>
  <c r="GG29"/>
  <c r="B3"/>
  <c r="E3"/>
  <c r="D3"/>
  <c r="C3"/>
  <c r="D5"/>
  <c r="C5"/>
  <c r="B5"/>
  <c r="E5"/>
  <c r="B6"/>
  <c r="C6"/>
  <c r="D6"/>
  <c r="E6"/>
  <c r="D8"/>
  <c r="E8"/>
  <c r="B8"/>
  <c r="C8"/>
  <c r="B10"/>
  <c r="C10"/>
  <c r="D10"/>
  <c r="E10"/>
  <c r="D12"/>
  <c r="E12"/>
  <c r="B12"/>
  <c r="C12"/>
  <c r="B14"/>
  <c r="C14"/>
  <c r="D14"/>
  <c r="E14"/>
  <c r="D16"/>
  <c r="E16"/>
  <c r="B16"/>
  <c r="C16"/>
  <c r="B18"/>
  <c r="C18"/>
  <c r="D18"/>
  <c r="E18"/>
  <c r="D20"/>
  <c r="E20"/>
  <c r="B20"/>
  <c r="C20"/>
  <c r="B22"/>
  <c r="C22"/>
  <c r="D22"/>
  <c r="E22"/>
  <c r="D24"/>
  <c r="E24"/>
  <c r="B24"/>
  <c r="C24"/>
  <c r="B26"/>
  <c r="C26"/>
  <c r="D26"/>
  <c r="E26"/>
  <c r="D28"/>
  <c r="E28"/>
  <c r="B28"/>
  <c r="C28"/>
  <c r="B30"/>
  <c r="C30"/>
  <c r="D30"/>
  <c r="E30"/>
  <c r="D32"/>
  <c r="E32"/>
  <c r="B32"/>
  <c r="C32"/>
  <c r="B34"/>
  <c r="C34"/>
  <c r="D34"/>
  <c r="E34"/>
  <c r="D36"/>
  <c r="E36"/>
  <c r="B36"/>
  <c r="C36"/>
  <c r="B38"/>
  <c r="C38"/>
  <c r="D38"/>
  <c r="E38"/>
  <c r="D40"/>
  <c r="E40"/>
  <c r="B40"/>
  <c r="C40"/>
  <c r="B42"/>
  <c r="C42"/>
  <c r="D42"/>
  <c r="E42"/>
  <c r="D44"/>
  <c r="E44"/>
  <c r="B44"/>
  <c r="C44"/>
  <c r="B46"/>
  <c r="C46"/>
  <c r="D46"/>
  <c r="E46"/>
  <c r="D48"/>
  <c r="E48"/>
  <c r="B48"/>
  <c r="C48"/>
  <c r="B50"/>
  <c r="C50"/>
  <c r="D50"/>
  <c r="E50"/>
  <c r="D52"/>
  <c r="E52"/>
  <c r="B52"/>
  <c r="C52"/>
  <c r="D2"/>
  <c r="C2"/>
  <c r="B2"/>
  <c r="F2" s="1"/>
  <c r="E2"/>
  <c r="D4"/>
  <c r="E4"/>
  <c r="B4"/>
  <c r="C4"/>
  <c r="B7"/>
  <c r="E7"/>
  <c r="D7"/>
  <c r="C7"/>
  <c r="D9"/>
  <c r="C9"/>
  <c r="B9"/>
  <c r="E9"/>
  <c r="B11"/>
  <c r="E11"/>
  <c r="D11"/>
  <c r="C11"/>
  <c r="D13"/>
  <c r="C13"/>
  <c r="B13"/>
  <c r="E13"/>
  <c r="B15"/>
  <c r="E15"/>
  <c r="D15"/>
  <c r="C15"/>
  <c r="D17"/>
  <c r="C17"/>
  <c r="B17"/>
  <c r="E17"/>
  <c r="B19"/>
  <c r="E19"/>
  <c r="D19"/>
  <c r="C19"/>
  <c r="D21"/>
  <c r="C21"/>
  <c r="B21"/>
  <c r="E21"/>
  <c r="B23"/>
  <c r="E23"/>
  <c r="D23"/>
  <c r="C23"/>
  <c r="D25"/>
  <c r="C25"/>
  <c r="B25"/>
  <c r="E25"/>
  <c r="B27"/>
  <c r="E27"/>
  <c r="D27"/>
  <c r="C27"/>
  <c r="D29"/>
  <c r="C29"/>
  <c r="B29"/>
  <c r="E29"/>
  <c r="B31"/>
  <c r="E31"/>
  <c r="D31"/>
  <c r="C31"/>
  <c r="D33"/>
  <c r="C33"/>
  <c r="B33"/>
  <c r="E33"/>
  <c r="B35"/>
  <c r="E35"/>
  <c r="D35"/>
  <c r="C35"/>
  <c r="D37"/>
  <c r="C37"/>
  <c r="B37"/>
  <c r="E37"/>
  <c r="B39"/>
  <c r="E39"/>
  <c r="D39"/>
  <c r="C39"/>
  <c r="D41"/>
  <c r="C41"/>
  <c r="B41"/>
  <c r="E41"/>
  <c r="B43"/>
  <c r="E43"/>
  <c r="D43"/>
  <c r="C43"/>
  <c r="D45"/>
  <c r="C45"/>
  <c r="B45"/>
  <c r="E45"/>
  <c r="B47"/>
  <c r="E47"/>
  <c r="D47"/>
  <c r="C47"/>
  <c r="D49"/>
  <c r="C49"/>
  <c r="B49"/>
  <c r="E49"/>
  <c r="B51"/>
  <c r="E51"/>
  <c r="D51"/>
  <c r="C51"/>
  <c r="GD22"/>
  <c r="FS22" s="1"/>
  <c r="GD24"/>
  <c r="FS24" s="1"/>
  <c r="GD27"/>
  <c r="FS27" s="1"/>
  <c r="GD29"/>
  <c r="FS29" s="1"/>
  <c r="GD31"/>
  <c r="FS31" s="1"/>
  <c r="GD33"/>
  <c r="FS33" s="1"/>
  <c r="GD35"/>
  <c r="FS35" s="1"/>
  <c r="GD37"/>
  <c r="FS37" s="1"/>
  <c r="GD39"/>
  <c r="FS39" s="1"/>
  <c r="GD41"/>
  <c r="FS41" s="1"/>
  <c r="GD43"/>
  <c r="FS43" s="1"/>
  <c r="GD45"/>
  <c r="FS45" s="1"/>
  <c r="GD47"/>
  <c r="FS47" s="1"/>
  <c r="GD49"/>
  <c r="FS49" s="1"/>
  <c r="GD51"/>
  <c r="FS51" s="1"/>
  <c r="GD53"/>
  <c r="FS53" s="1"/>
  <c r="GD55"/>
  <c r="FS55" s="1"/>
  <c r="GD57"/>
  <c r="FS57" s="1"/>
  <c r="GD59"/>
  <c r="FS59" s="1"/>
  <c r="GD61"/>
  <c r="FS61" s="1"/>
  <c r="GD63"/>
  <c r="FS63" s="1"/>
  <c r="GD65"/>
  <c r="FS65" s="1"/>
  <c r="GD67"/>
  <c r="FS67" s="1"/>
  <c r="GD69"/>
  <c r="FS69" s="1"/>
  <c r="GD71"/>
  <c r="FS71" s="1"/>
  <c r="GD23"/>
  <c r="FS23" s="1"/>
  <c r="GD25"/>
  <c r="FS25" s="1"/>
  <c r="GD26"/>
  <c r="FS26" s="1"/>
  <c r="GD28"/>
  <c r="FS28" s="1"/>
  <c r="GD30"/>
  <c r="FS30" s="1"/>
  <c r="GD32"/>
  <c r="FS32" s="1"/>
  <c r="GD34"/>
  <c r="FS34" s="1"/>
  <c r="GD36"/>
  <c r="FS36" s="1"/>
  <c r="GD38"/>
  <c r="FS38" s="1"/>
  <c r="GD40"/>
  <c r="FS40" s="1"/>
  <c r="GD42"/>
  <c r="FS42" s="1"/>
  <c r="GD44"/>
  <c r="FS44" s="1"/>
  <c r="GD46"/>
  <c r="FS46" s="1"/>
  <c r="GD48"/>
  <c r="FS48" s="1"/>
  <c r="GD50"/>
  <c r="FS50" s="1"/>
  <c r="GD52"/>
  <c r="FS52" s="1"/>
  <c r="GD54"/>
  <c r="FS54" s="1"/>
  <c r="GD56"/>
  <c r="FS56" s="1"/>
  <c r="GD58"/>
  <c r="FS58" s="1"/>
  <c r="GD60"/>
  <c r="FS60" s="1"/>
  <c r="GD62"/>
  <c r="FS62" s="1"/>
  <c r="GD64"/>
  <c r="FS64" s="1"/>
  <c r="GD66"/>
  <c r="FS66" s="1"/>
  <c r="GD68"/>
  <c r="FS68" s="1"/>
  <c r="GD70"/>
  <c r="FS70" s="1"/>
  <c r="GD72"/>
  <c r="JV26" i="1"/>
  <c r="P4" i="3" s="1"/>
  <c r="K27"/>
  <c r="K29" s="1"/>
  <c r="K31" s="1"/>
  <c r="K26"/>
  <c r="K28" s="1"/>
  <c r="K30" s="1"/>
  <c r="I30"/>
  <c r="I27"/>
  <c r="I31" s="1"/>
  <c r="IR19" i="1"/>
  <c r="GM33" i="3"/>
  <c r="GN33" s="1"/>
  <c r="HV23" i="1"/>
  <c r="HW23" s="1"/>
  <c r="GM59" i="3"/>
  <c r="GN59" s="1"/>
  <c r="GM63"/>
  <c r="GN63" s="1"/>
  <c r="GM28"/>
  <c r="GM48" s="1"/>
  <c r="GN48" s="1"/>
  <c r="GM29"/>
  <c r="GM49" s="1"/>
  <c r="GN49" s="1"/>
  <c r="GM60"/>
  <c r="GN60" s="1"/>
  <c r="GM32"/>
  <c r="GN32" s="1"/>
  <c r="GM65"/>
  <c r="GN65" s="1"/>
  <c r="GM61"/>
  <c r="GN61" s="1"/>
  <c r="GM57"/>
  <c r="GN57" s="1"/>
  <c r="GM58"/>
  <c r="GN58" s="1"/>
  <c r="GM62"/>
  <c r="GN62" s="1"/>
  <c r="GM66"/>
  <c r="GN66" s="1"/>
  <c r="GN35"/>
  <c r="GM55"/>
  <c r="GN55" s="1"/>
  <c r="GM26"/>
  <c r="GK32" s="1"/>
  <c r="GK34" s="1"/>
  <c r="GK33" s="1"/>
  <c r="GN37"/>
  <c r="GN27"/>
  <c r="GM47"/>
  <c r="GN47" s="1"/>
  <c r="GP36"/>
  <c r="GP56" s="1"/>
  <c r="GP38"/>
  <c r="GP58" s="1"/>
  <c r="GP40"/>
  <c r="GP60" s="1"/>
  <c r="GP42"/>
  <c r="GP62" s="1"/>
  <c r="GP44"/>
  <c r="GP64" s="1"/>
  <c r="GP46"/>
  <c r="GP66" s="1"/>
  <c r="GP37"/>
  <c r="GP57" s="1"/>
  <c r="GP39"/>
  <c r="GP59" s="1"/>
  <c r="GP41"/>
  <c r="GP61" s="1"/>
  <c r="GP43"/>
  <c r="GP63" s="1"/>
  <c r="GP45"/>
  <c r="GP65" s="1"/>
  <c r="GM51"/>
  <c r="GN51" s="1"/>
  <c r="GN41"/>
  <c r="GN45"/>
  <c r="GN38"/>
  <c r="GN42"/>
  <c r="GN36"/>
  <c r="GM50"/>
  <c r="GN50" s="1"/>
  <c r="GN30"/>
  <c r="GM54"/>
  <c r="GN54" s="1"/>
  <c r="GN34"/>
  <c r="GE33"/>
  <c r="GE34" s="1"/>
  <c r="GE48"/>
  <c r="GE49" s="1"/>
  <c r="GF50"/>
  <c r="GF51" s="1"/>
  <c r="GF52"/>
  <c r="GE30"/>
  <c r="GE47"/>
  <c r="GN6" i="1"/>
  <c r="J3" i="3"/>
  <c r="GT49" l="1"/>
  <c r="GT56"/>
  <c r="GT54"/>
  <c r="GU54"/>
  <c r="GU56"/>
  <c r="GT53"/>
  <c r="GU52"/>
  <c r="GT52"/>
  <c r="GU50"/>
  <c r="GT50"/>
  <c r="GU53"/>
  <c r="GU51"/>
  <c r="GT51"/>
  <c r="GU49"/>
  <c r="GT55"/>
  <c r="GU55"/>
  <c r="FL6" i="1"/>
  <c r="FK9" s="1"/>
  <c r="FL14"/>
  <c r="FL5"/>
  <c r="FL7" s="1"/>
  <c r="GM52" i="3"/>
  <c r="GN52" s="1"/>
  <c r="GN10" i="1"/>
  <c r="GO11" s="1"/>
  <c r="GJ21"/>
  <c r="GU48" i="3"/>
  <c r="GT48"/>
  <c r="P42"/>
  <c r="P138"/>
  <c r="P6"/>
  <c r="P90"/>
  <c r="P105"/>
  <c r="P60"/>
  <c r="P114"/>
  <c r="P66"/>
  <c r="P153"/>
  <c r="P57"/>
  <c r="P108"/>
  <c r="P111"/>
  <c r="P12"/>
  <c r="P63"/>
  <c r="P9"/>
  <c r="P126"/>
  <c r="P102"/>
  <c r="P78"/>
  <c r="P54"/>
  <c r="P30"/>
  <c r="P129"/>
  <c r="P81"/>
  <c r="P33"/>
  <c r="P132"/>
  <c r="P84"/>
  <c r="P36"/>
  <c r="P135"/>
  <c r="P87"/>
  <c r="P39"/>
  <c r="P15"/>
  <c r="F30"/>
  <c r="P18"/>
  <c r="P141"/>
  <c r="P117"/>
  <c r="P93"/>
  <c r="P69"/>
  <c r="P45"/>
  <c r="P21"/>
  <c r="P144"/>
  <c r="P120"/>
  <c r="P96"/>
  <c r="P72"/>
  <c r="P48"/>
  <c r="P24"/>
  <c r="P147"/>
  <c r="P123"/>
  <c r="P99"/>
  <c r="P75"/>
  <c r="P51"/>
  <c r="P27"/>
  <c r="F40"/>
  <c r="F44"/>
  <c r="F4"/>
  <c r="F12"/>
  <c r="F27"/>
  <c r="F28"/>
  <c r="F24"/>
  <c r="GQ65"/>
  <c r="F8"/>
  <c r="F11"/>
  <c r="F9"/>
  <c r="F7"/>
  <c r="F10"/>
  <c r="F6"/>
  <c r="F5"/>
  <c r="F3"/>
  <c r="F29"/>
  <c r="F26"/>
  <c r="F50"/>
  <c r="F13"/>
  <c r="F14"/>
  <c r="F19"/>
  <c r="F17"/>
  <c r="F20"/>
  <c r="F18"/>
  <c r="F16"/>
  <c r="F39"/>
  <c r="F37"/>
  <c r="F35"/>
  <c r="F33"/>
  <c r="F36"/>
  <c r="F32"/>
  <c r="F38"/>
  <c r="F34"/>
  <c r="F15"/>
  <c r="F31"/>
  <c r="F23"/>
  <c r="F51"/>
  <c r="F49"/>
  <c r="F47"/>
  <c r="F45"/>
  <c r="F43"/>
  <c r="F41"/>
  <c r="F52"/>
  <c r="L29" i="1" s="1"/>
  <c r="P29" s="1"/>
  <c r="F48" i="3"/>
  <c r="F46"/>
  <c r="F42"/>
  <c r="F25"/>
  <c r="F21"/>
  <c r="F22"/>
  <c r="IR15" i="1"/>
  <c r="GN28" i="3"/>
  <c r="GN26"/>
  <c r="GM53"/>
  <c r="GN53" s="1"/>
  <c r="GQ63"/>
  <c r="GQ66"/>
  <c r="GQ58"/>
  <c r="GN29"/>
  <c r="GQ61"/>
  <c r="GQ57"/>
  <c r="GQ64"/>
  <c r="GQ60"/>
  <c r="GQ56"/>
  <c r="GT47"/>
  <c r="GU47"/>
  <c r="GQ59"/>
  <c r="GQ62"/>
  <c r="GT36"/>
  <c r="GT37"/>
  <c r="GT38"/>
  <c r="GT39"/>
  <c r="GT40"/>
  <c r="GT41"/>
  <c r="GT42"/>
  <c r="GT43"/>
  <c r="GT44"/>
  <c r="GT45"/>
  <c r="GT46"/>
  <c r="GU36"/>
  <c r="GU37"/>
  <c r="GU38"/>
  <c r="GU39"/>
  <c r="GU40"/>
  <c r="GU41"/>
  <c r="GU42"/>
  <c r="GU43"/>
  <c r="GU44"/>
  <c r="GU45"/>
  <c r="GU46"/>
  <c r="GU26"/>
  <c r="GU27"/>
  <c r="GU28"/>
  <c r="GU29"/>
  <c r="GU30"/>
  <c r="GU31"/>
  <c r="GU32"/>
  <c r="GU33"/>
  <c r="GU34"/>
  <c r="GU35"/>
  <c r="GT26"/>
  <c r="GT27"/>
  <c r="GT28"/>
  <c r="GT29"/>
  <c r="GT30"/>
  <c r="GT31"/>
  <c r="GT32"/>
  <c r="GT33"/>
  <c r="GT34"/>
  <c r="GT35"/>
  <c r="GQ46"/>
  <c r="GQ44"/>
  <c r="GQ42"/>
  <c r="GQ40"/>
  <c r="GQ38"/>
  <c r="GQ36"/>
  <c r="GQ45"/>
  <c r="GQ43"/>
  <c r="GQ41"/>
  <c r="GQ39"/>
  <c r="GQ37"/>
  <c r="GP27"/>
  <c r="GP47" s="1"/>
  <c r="GQ47" s="1"/>
  <c r="GP31"/>
  <c r="GP51" s="1"/>
  <c r="GQ51" s="1"/>
  <c r="GP35"/>
  <c r="GP55" s="1"/>
  <c r="GQ55" s="1"/>
  <c r="GP28"/>
  <c r="GP48" s="1"/>
  <c r="GQ48" s="1"/>
  <c r="GP32"/>
  <c r="GP52" s="1"/>
  <c r="GQ52" s="1"/>
  <c r="GP29"/>
  <c r="GP49" s="1"/>
  <c r="GQ49" s="1"/>
  <c r="GP33"/>
  <c r="GP53" s="1"/>
  <c r="GQ53" s="1"/>
  <c r="GP26"/>
  <c r="GQ26" s="1"/>
  <c r="GP30"/>
  <c r="GP50" s="1"/>
  <c r="GQ50" s="1"/>
  <c r="GP34"/>
  <c r="GP54" s="1"/>
  <c r="GQ54" s="1"/>
  <c r="GE50"/>
  <c r="GE52"/>
  <c r="GE51"/>
  <c r="K4"/>
  <c r="U4" s="1"/>
  <c r="I2"/>
  <c r="K2"/>
  <c r="M6"/>
  <c r="M3"/>
  <c r="AA9"/>
  <c r="AD12" s="1"/>
  <c r="AG15" s="1"/>
  <c r="AJ18" s="1"/>
  <c r="AM21" s="1"/>
  <c r="AP24" s="1"/>
  <c r="AS27" s="1"/>
  <c r="AV30" s="1"/>
  <c r="AY33" s="1"/>
  <c r="BB36" s="1"/>
  <c r="BE39" s="1"/>
  <c r="BH42" s="1"/>
  <c r="BK45" s="1"/>
  <c r="BN48" s="1"/>
  <c r="BQ51" s="1"/>
  <c r="BT54" s="1"/>
  <c r="BW57" s="1"/>
  <c r="BZ60" s="1"/>
  <c r="CC63" s="1"/>
  <c r="CF66" s="1"/>
  <c r="CI69" s="1"/>
  <c r="CL72" s="1"/>
  <c r="CO75" s="1"/>
  <c r="CR78" s="1"/>
  <c r="CU81" s="1"/>
  <c r="CX84" s="1"/>
  <c r="DA87" s="1"/>
  <c r="DD90" s="1"/>
  <c r="DG93" s="1"/>
  <c r="DJ96" s="1"/>
  <c r="DM99" s="1"/>
  <c r="DP102" s="1"/>
  <c r="DS105" s="1"/>
  <c r="DV108" s="1"/>
  <c r="DY111" s="1"/>
  <c r="EB114" s="1"/>
  <c r="EE117" s="1"/>
  <c r="EH120" s="1"/>
  <c r="EK123" s="1"/>
  <c r="EN126" s="1"/>
  <c r="EQ129" s="1"/>
  <c r="ET132" s="1"/>
  <c r="EW135" s="1"/>
  <c r="EZ138" s="1"/>
  <c r="FC141" s="1"/>
  <c r="FF144" s="1"/>
  <c r="FI147" s="1"/>
  <c r="FL150" s="1"/>
  <c r="Y9"/>
  <c r="AB12" s="1"/>
  <c r="AE15" s="1"/>
  <c r="AH18" s="1"/>
  <c r="AK21" s="1"/>
  <c r="AN24" s="1"/>
  <c r="AQ27" s="1"/>
  <c r="AT30" s="1"/>
  <c r="AW33" s="1"/>
  <c r="AZ36" s="1"/>
  <c r="BC39" s="1"/>
  <c r="BF42" s="1"/>
  <c r="BI45" s="1"/>
  <c r="BL48" s="1"/>
  <c r="BO51" s="1"/>
  <c r="BR54" s="1"/>
  <c r="BU57" s="1"/>
  <c r="BX60" s="1"/>
  <c r="CA63" s="1"/>
  <c r="CD66" s="1"/>
  <c r="CG69" s="1"/>
  <c r="CJ72" s="1"/>
  <c r="CM75" s="1"/>
  <c r="CP78" s="1"/>
  <c r="CS81" s="1"/>
  <c r="CV84" s="1"/>
  <c r="CY87" s="1"/>
  <c r="DB90" s="1"/>
  <c r="DE93" s="1"/>
  <c r="DH96" s="1"/>
  <c r="DK99" s="1"/>
  <c r="DN102" s="1"/>
  <c r="DQ105" s="1"/>
  <c r="DT108" s="1"/>
  <c r="DW111" s="1"/>
  <c r="DZ114" s="1"/>
  <c r="EC117" s="1"/>
  <c r="EF120" s="1"/>
  <c r="EI123" s="1"/>
  <c r="EL126" s="1"/>
  <c r="EO129" s="1"/>
  <c r="ER132" s="1"/>
  <c r="EU135" s="1"/>
  <c r="EX138" s="1"/>
  <c r="FA141" s="1"/>
  <c r="FD144" s="1"/>
  <c r="FG147" s="1"/>
  <c r="FJ150" s="1"/>
  <c r="Z8"/>
  <c r="AC11" s="1"/>
  <c r="AF14" s="1"/>
  <c r="AI17" s="1"/>
  <c r="AL20" s="1"/>
  <c r="AO23" s="1"/>
  <c r="AR26" s="1"/>
  <c r="AU29" s="1"/>
  <c r="AX32" s="1"/>
  <c r="BA35" s="1"/>
  <c r="BD38" s="1"/>
  <c r="BG41" s="1"/>
  <c r="BJ44" s="1"/>
  <c r="BM47" s="1"/>
  <c r="BP50" s="1"/>
  <c r="BS53" s="1"/>
  <c r="BV56" s="1"/>
  <c r="BY59" s="1"/>
  <c r="CB62" s="1"/>
  <c r="CE65" s="1"/>
  <c r="CH68" s="1"/>
  <c r="CK71" s="1"/>
  <c r="CN74" s="1"/>
  <c r="CQ77" s="1"/>
  <c r="CT80" s="1"/>
  <c r="CW83" s="1"/>
  <c r="CZ86" s="1"/>
  <c r="DC89" s="1"/>
  <c r="DF92" s="1"/>
  <c r="DI95" s="1"/>
  <c r="DL98" s="1"/>
  <c r="DO101" s="1"/>
  <c r="DR104" s="1"/>
  <c r="DU107" s="1"/>
  <c r="DX110" s="1"/>
  <c r="EA113" s="1"/>
  <c r="ED116" s="1"/>
  <c r="EG119" s="1"/>
  <c r="EJ122" s="1"/>
  <c r="EM125" s="1"/>
  <c r="EP128" s="1"/>
  <c r="ES131" s="1"/>
  <c r="EV134" s="1"/>
  <c r="EY137" s="1"/>
  <c r="FB140" s="1"/>
  <c r="FE143" s="1"/>
  <c r="FH146" s="1"/>
  <c r="FK149" s="1"/>
  <c r="Z10"/>
  <c r="AC13" s="1"/>
  <c r="AF16" s="1"/>
  <c r="AI19" s="1"/>
  <c r="AL22" s="1"/>
  <c r="AO25" s="1"/>
  <c r="AR28" s="1"/>
  <c r="AU31" s="1"/>
  <c r="AX34" s="1"/>
  <c r="BA37" s="1"/>
  <c r="BD40" s="1"/>
  <c r="BG43" s="1"/>
  <c r="BJ46" s="1"/>
  <c r="BM49" s="1"/>
  <c r="BP52" s="1"/>
  <c r="BS55" s="1"/>
  <c r="BV58" s="1"/>
  <c r="BY61" s="1"/>
  <c r="CB64" s="1"/>
  <c r="CE67" s="1"/>
  <c r="CH70" s="1"/>
  <c r="CK73" s="1"/>
  <c r="CN76" s="1"/>
  <c r="CQ79" s="1"/>
  <c r="CT82" s="1"/>
  <c r="CW85" s="1"/>
  <c r="CZ88" s="1"/>
  <c r="DC91" s="1"/>
  <c r="DF94" s="1"/>
  <c r="DI97" s="1"/>
  <c r="DL100" s="1"/>
  <c r="DO103" s="1"/>
  <c r="DR106" s="1"/>
  <c r="DU109" s="1"/>
  <c r="DX112" s="1"/>
  <c r="EA115" s="1"/>
  <c r="ED118" s="1"/>
  <c r="EG121" s="1"/>
  <c r="EJ124" s="1"/>
  <c r="EM127" s="1"/>
  <c r="EP130" s="1"/>
  <c r="ES133" s="1"/>
  <c r="EV136" s="1"/>
  <c r="EY139" s="1"/>
  <c r="FB142" s="1"/>
  <c r="FE145" s="1"/>
  <c r="FH148" s="1"/>
  <c r="FK151" s="1"/>
  <c r="FK10" i="1" l="1"/>
  <c r="M27"/>
  <c r="P27" s="1"/>
  <c r="V5" i="3"/>
  <c r="EB6" i="1"/>
  <c r="EB8" s="1"/>
  <c r="S2" i="3"/>
  <c r="GQ27"/>
  <c r="GQ31"/>
  <c r="GQ35"/>
  <c r="GQ30"/>
  <c r="GQ34"/>
  <c r="GQ29"/>
  <c r="GQ33"/>
  <c r="GQ28"/>
  <c r="GQ32"/>
  <c r="L7"/>
  <c r="FM154" s="1"/>
  <c r="U2"/>
  <c r="FL151"/>
  <c r="FO154"/>
  <c r="FJ149"/>
  <c r="L5"/>
  <c r="Y10"/>
  <c r="AB13" s="1"/>
  <c r="AE16" s="1"/>
  <c r="AH19" s="1"/>
  <c r="AK22" s="1"/>
  <c r="AN25" s="1"/>
  <c r="AQ28" s="1"/>
  <c r="AT31" s="1"/>
  <c r="AW34" s="1"/>
  <c r="AZ37" s="1"/>
  <c r="BC40" s="1"/>
  <c r="BF43" s="1"/>
  <c r="BI46" s="1"/>
  <c r="BL49" s="1"/>
  <c r="BO52" s="1"/>
  <c r="BR55" s="1"/>
  <c r="BU58" s="1"/>
  <c r="BX61" s="1"/>
  <c r="CA64" s="1"/>
  <c r="CD67" s="1"/>
  <c r="CG70" s="1"/>
  <c r="CJ73" s="1"/>
  <c r="CM76" s="1"/>
  <c r="CP79" s="1"/>
  <c r="CS82" s="1"/>
  <c r="CV85" s="1"/>
  <c r="CY88" s="1"/>
  <c r="DB91" s="1"/>
  <c r="DE94" s="1"/>
  <c r="DH97" s="1"/>
  <c r="DK100" s="1"/>
  <c r="DN103" s="1"/>
  <c r="DQ106" s="1"/>
  <c r="DT109" s="1"/>
  <c r="DW112" s="1"/>
  <c r="DZ115" s="1"/>
  <c r="EC118" s="1"/>
  <c r="EF121" s="1"/>
  <c r="EI124" s="1"/>
  <c r="EL127" s="1"/>
  <c r="EO130" s="1"/>
  <c r="ER133" s="1"/>
  <c r="EU136" s="1"/>
  <c r="EX139" s="1"/>
  <c r="FA142" s="1"/>
  <c r="FD145" s="1"/>
  <c r="FG148" s="1"/>
  <c r="FJ151" s="1"/>
  <c r="X7"/>
  <c r="L2"/>
  <c r="I5" s="1"/>
  <c r="S5" s="1"/>
  <c r="V8" s="1"/>
  <c r="Y11" s="1"/>
  <c r="AB14" s="1"/>
  <c r="AE17" s="1"/>
  <c r="AH20" s="1"/>
  <c r="AK23" s="1"/>
  <c r="AN26" s="1"/>
  <c r="AQ29" s="1"/>
  <c r="AT32" s="1"/>
  <c r="AW35" s="1"/>
  <c r="AZ38" s="1"/>
  <c r="BC41" s="1"/>
  <c r="BF44" s="1"/>
  <c r="BI47" s="1"/>
  <c r="BL50" s="1"/>
  <c r="BO53" s="1"/>
  <c r="BR56" s="1"/>
  <c r="BU59" s="1"/>
  <c r="BX62" s="1"/>
  <c r="CA65" s="1"/>
  <c r="CD68" s="1"/>
  <c r="CG71" s="1"/>
  <c r="CJ74" s="1"/>
  <c r="CM77" s="1"/>
  <c r="CP80" s="1"/>
  <c r="CS83" s="1"/>
  <c r="CV86" s="1"/>
  <c r="CY89" s="1"/>
  <c r="DB92" s="1"/>
  <c r="DE95" s="1"/>
  <c r="DH98" s="1"/>
  <c r="DK101" s="1"/>
  <c r="DN104" s="1"/>
  <c r="DQ107" s="1"/>
  <c r="DT110" s="1"/>
  <c r="DW113" s="1"/>
  <c r="DZ116" s="1"/>
  <c r="EC119" s="1"/>
  <c r="EF122" s="1"/>
  <c r="EI125" s="1"/>
  <c r="EL128" s="1"/>
  <c r="EO131" s="1"/>
  <c r="ER134" s="1"/>
  <c r="EU137" s="1"/>
  <c r="EX140" s="1"/>
  <c r="FA143" s="1"/>
  <c r="FD146" s="1"/>
  <c r="FG149" s="1"/>
  <c r="FJ152" s="1"/>
  <c r="EN127"/>
  <c r="AV31"/>
  <c r="DA88"/>
  <c r="CR79"/>
  <c r="BE40"/>
  <c r="EW136"/>
  <c r="N4"/>
  <c r="K7" s="1"/>
  <c r="U7" s="1"/>
  <c r="X10" s="1"/>
  <c r="AA13" s="1"/>
  <c r="AD16" s="1"/>
  <c r="AG19" s="1"/>
  <c r="AJ22" s="1"/>
  <c r="AM25" s="1"/>
  <c r="AP28" s="1"/>
  <c r="AS31" s="1"/>
  <c r="AV34" s="1"/>
  <c r="AY37" s="1"/>
  <c r="BB40" s="1"/>
  <c r="BE43" s="1"/>
  <c r="BH46" s="1"/>
  <c r="BK49" s="1"/>
  <c r="BN52" s="1"/>
  <c r="BQ55" s="1"/>
  <c r="BT58" s="1"/>
  <c r="BW61" s="1"/>
  <c r="BZ64" s="1"/>
  <c r="CC67" s="1"/>
  <c r="CF70" s="1"/>
  <c r="CI73" s="1"/>
  <c r="CL76" s="1"/>
  <c r="CO79" s="1"/>
  <c r="CR82" s="1"/>
  <c r="CU85" s="1"/>
  <c r="CX88" s="1"/>
  <c r="DA91" s="1"/>
  <c r="DD94" s="1"/>
  <c r="DG97" s="1"/>
  <c r="DJ100" s="1"/>
  <c r="DM103" s="1"/>
  <c r="DP106" s="1"/>
  <c r="DS109" s="1"/>
  <c r="DV112" s="1"/>
  <c r="DY115" s="1"/>
  <c r="EB118" s="1"/>
  <c r="EE121" s="1"/>
  <c r="EH124" s="1"/>
  <c r="EK127" s="1"/>
  <c r="EN130" s="1"/>
  <c r="EQ133" s="1"/>
  <c r="ET136" s="1"/>
  <c r="EW139" s="1"/>
  <c r="EZ142" s="1"/>
  <c r="FC145" s="1"/>
  <c r="FF148" s="1"/>
  <c r="FI151" s="1"/>
  <c r="FL154" s="1"/>
  <c r="BT55"/>
  <c r="DP103"/>
  <c r="AG16"/>
  <c r="CC64"/>
  <c r="DY112"/>
  <c r="AJ19"/>
  <c r="BH43"/>
  <c r="CF67"/>
  <c r="DD91"/>
  <c r="EB115"/>
  <c r="EZ139"/>
  <c r="AS28"/>
  <c r="BQ52"/>
  <c r="CO76"/>
  <c r="DM100"/>
  <c r="EK124"/>
  <c r="FI148"/>
  <c r="I4"/>
  <c r="S4" s="1"/>
  <c r="G10"/>
  <c r="AR27" s="1"/>
  <c r="G26"/>
  <c r="CN75" s="1"/>
  <c r="G38"/>
  <c r="DX111" s="1"/>
  <c r="N7"/>
  <c r="AD13"/>
  <c r="AP25"/>
  <c r="BB37"/>
  <c r="BN49"/>
  <c r="BZ61"/>
  <c r="CL73"/>
  <c r="CX85"/>
  <c r="DJ97"/>
  <c r="DV109"/>
  <c r="EH121"/>
  <c r="ET133"/>
  <c r="FF145"/>
  <c r="AM22"/>
  <c r="AY34"/>
  <c r="BK46"/>
  <c r="BW58"/>
  <c r="CI70"/>
  <c r="CU82"/>
  <c r="DG94"/>
  <c r="DS106"/>
  <c r="EE118"/>
  <c r="EQ130"/>
  <c r="FC142"/>
  <c r="AA10"/>
  <c r="N5"/>
  <c r="FO152" s="1"/>
  <c r="N2"/>
  <c r="I7" s="1"/>
  <c r="S7" s="1"/>
  <c r="V10" s="1"/>
  <c r="Y13" s="1"/>
  <c r="AB16" s="1"/>
  <c r="AE19" s="1"/>
  <c r="AH22" s="1"/>
  <c r="AK25" s="1"/>
  <c r="AN28" s="1"/>
  <c r="AQ31" s="1"/>
  <c r="AT34" s="1"/>
  <c r="AW37" s="1"/>
  <c r="AZ40" s="1"/>
  <c r="BC43" s="1"/>
  <c r="BF46" s="1"/>
  <c r="BI49" s="1"/>
  <c r="BL52" s="1"/>
  <c r="BO55" s="1"/>
  <c r="BR58" s="1"/>
  <c r="BU61" s="1"/>
  <c r="BX64" s="1"/>
  <c r="CA67" s="1"/>
  <c r="CD70" s="1"/>
  <c r="CG73" s="1"/>
  <c r="CJ76" s="1"/>
  <c r="CM79" s="1"/>
  <c r="CP82" s="1"/>
  <c r="CS85" s="1"/>
  <c r="CV88" s="1"/>
  <c r="CY91" s="1"/>
  <c r="DB94" s="1"/>
  <c r="DE97" s="1"/>
  <c r="DH100" s="1"/>
  <c r="DK103" s="1"/>
  <c r="DN106" s="1"/>
  <c r="DQ109" s="1"/>
  <c r="DT112" s="1"/>
  <c r="DW115" s="1"/>
  <c r="DZ118" s="1"/>
  <c r="EC121" s="1"/>
  <c r="EF124" s="1"/>
  <c r="EI127" s="1"/>
  <c r="EL130" s="1"/>
  <c r="EO133" s="1"/>
  <c r="ER136" s="1"/>
  <c r="EU139" s="1"/>
  <c r="EX142" s="1"/>
  <c r="FA145" s="1"/>
  <c r="FD148" s="1"/>
  <c r="FG151" s="1"/>
  <c r="FJ154" s="1"/>
  <c r="L4"/>
  <c r="V4" s="1"/>
  <c r="Y7" s="1"/>
  <c r="AB10" s="1"/>
  <c r="AE13" s="1"/>
  <c r="AH16" s="1"/>
  <c r="AK19" s="1"/>
  <c r="AN22" s="1"/>
  <c r="AQ25" s="1"/>
  <c r="AT28" s="1"/>
  <c r="AW31" s="1"/>
  <c r="AZ34" s="1"/>
  <c r="BC37" s="1"/>
  <c r="BF40" s="1"/>
  <c r="BI43" s="1"/>
  <c r="BL46" s="1"/>
  <c r="BO49" s="1"/>
  <c r="BR52" s="1"/>
  <c r="BU55" s="1"/>
  <c r="BX58" s="1"/>
  <c r="CA61" s="1"/>
  <c r="CD64" s="1"/>
  <c r="CG67" s="1"/>
  <c r="CJ70" s="1"/>
  <c r="CM73" s="1"/>
  <c r="CP76" s="1"/>
  <c r="CS79" s="1"/>
  <c r="CV82" s="1"/>
  <c r="CY85" s="1"/>
  <c r="DB88" s="1"/>
  <c r="DE91" s="1"/>
  <c r="DH94" s="1"/>
  <c r="DK97" s="1"/>
  <c r="DN100" s="1"/>
  <c r="DQ103" s="1"/>
  <c r="DT106" s="1"/>
  <c r="DW109" s="1"/>
  <c r="DZ112" s="1"/>
  <c r="EC115" s="1"/>
  <c r="EF118" s="1"/>
  <c r="EI121" s="1"/>
  <c r="EL124" s="1"/>
  <c r="EO127" s="1"/>
  <c r="ER130" s="1"/>
  <c r="EU133" s="1"/>
  <c r="EX136" s="1"/>
  <c r="FA139" s="1"/>
  <c r="FD142" s="1"/>
  <c r="FG145" s="1"/>
  <c r="FJ148" s="1"/>
  <c r="FM151" s="1"/>
  <c r="Y8"/>
  <c r="G8"/>
  <c r="AL21" s="1"/>
  <c r="BI44"/>
  <c r="G20"/>
  <c r="BV57" s="1"/>
  <c r="G24"/>
  <c r="CH69" s="1"/>
  <c r="DE92"/>
  <c r="G36"/>
  <c r="DR105" s="1"/>
  <c r="G40"/>
  <c r="ED117" s="1"/>
  <c r="FA140"/>
  <c r="G17"/>
  <c r="BM48" s="1"/>
  <c r="CG68"/>
  <c r="G21"/>
  <c r="BY60" s="1"/>
  <c r="G37"/>
  <c r="DU108" s="1"/>
  <c r="J6"/>
  <c r="T6" s="1"/>
  <c r="W9" s="1"/>
  <c r="Z12" s="1"/>
  <c r="AC15" s="1"/>
  <c r="AF18" s="1"/>
  <c r="AI21" s="1"/>
  <c r="AL24" s="1"/>
  <c r="AO27" s="1"/>
  <c r="AR30" s="1"/>
  <c r="AU33" s="1"/>
  <c r="AX36" s="1"/>
  <c r="BA39" s="1"/>
  <c r="BD42" s="1"/>
  <c r="BG45" s="1"/>
  <c r="BJ48" s="1"/>
  <c r="BM51" s="1"/>
  <c r="BP54" s="1"/>
  <c r="BS57" s="1"/>
  <c r="BV60" s="1"/>
  <c r="BY63" s="1"/>
  <c r="CB66" s="1"/>
  <c r="CE69" s="1"/>
  <c r="CH72" s="1"/>
  <c r="CK75" s="1"/>
  <c r="CN78" s="1"/>
  <c r="CQ81" s="1"/>
  <c r="CT84" s="1"/>
  <c r="CW87" s="1"/>
  <c r="CZ90" s="1"/>
  <c r="DC93" s="1"/>
  <c r="DF96" s="1"/>
  <c r="DI99" s="1"/>
  <c r="DL102" s="1"/>
  <c r="DO105" s="1"/>
  <c r="DR108" s="1"/>
  <c r="DU111" s="1"/>
  <c r="DX114" s="1"/>
  <c r="EA117" s="1"/>
  <c r="ED120" s="1"/>
  <c r="EG123" s="1"/>
  <c r="EJ126" s="1"/>
  <c r="EM129" s="1"/>
  <c r="EP132" s="1"/>
  <c r="ES135" s="1"/>
  <c r="EV138" s="1"/>
  <c r="EY141" s="1"/>
  <c r="FB144" s="1"/>
  <c r="FE147" s="1"/>
  <c r="FH150" s="1"/>
  <c r="FK153" s="1"/>
  <c r="W3"/>
  <c r="Z6" s="1"/>
  <c r="AC9" s="1"/>
  <c r="AF12" s="1"/>
  <c r="AI15" s="1"/>
  <c r="AL18" s="1"/>
  <c r="AO21" s="1"/>
  <c r="AR24" s="1"/>
  <c r="AU27" s="1"/>
  <c r="AX30" s="1"/>
  <c r="BA33" s="1"/>
  <c r="BD36" s="1"/>
  <c r="BG39" s="1"/>
  <c r="BJ42" s="1"/>
  <c r="BM45" s="1"/>
  <c r="BP48" s="1"/>
  <c r="BS51" s="1"/>
  <c r="BV54" s="1"/>
  <c r="BY57" s="1"/>
  <c r="CB60" s="1"/>
  <c r="CE63" s="1"/>
  <c r="CH66" s="1"/>
  <c r="CK69" s="1"/>
  <c r="CN72" s="1"/>
  <c r="CQ75" s="1"/>
  <c r="CT78" s="1"/>
  <c r="CW81" s="1"/>
  <c r="CZ84" s="1"/>
  <c r="DC87" s="1"/>
  <c r="DF90" s="1"/>
  <c r="DI93" s="1"/>
  <c r="DL96" s="1"/>
  <c r="DO99" s="1"/>
  <c r="DR102" s="1"/>
  <c r="DU105" s="1"/>
  <c r="DX108" s="1"/>
  <c r="EA111" s="1"/>
  <c r="ED114" s="1"/>
  <c r="EG117" s="1"/>
  <c r="EJ120" s="1"/>
  <c r="EM123" s="1"/>
  <c r="EP126" s="1"/>
  <c r="ES129" s="1"/>
  <c r="EV132" s="1"/>
  <c r="EY135" s="1"/>
  <c r="FB138" s="1"/>
  <c r="FE141" s="1"/>
  <c r="FH144" s="1"/>
  <c r="FK147" s="1"/>
  <c r="FN150" s="1"/>
  <c r="EB10" i="1" l="1"/>
  <c r="EB18" s="1"/>
  <c r="G52" i="3"/>
  <c r="FN153" s="1"/>
  <c r="FM152"/>
  <c r="AA8"/>
  <c r="AD11" s="1"/>
  <c r="AG14" s="1"/>
  <c r="AJ17" s="1"/>
  <c r="AM20" s="1"/>
  <c r="AP23" s="1"/>
  <c r="AS26" s="1"/>
  <c r="AV29" s="1"/>
  <c r="AY32" s="1"/>
  <c r="BB35" s="1"/>
  <c r="BE38" s="1"/>
  <c r="BH41" s="1"/>
  <c r="BK44" s="1"/>
  <c r="BN47" s="1"/>
  <c r="BQ50" s="1"/>
  <c r="BT53" s="1"/>
  <c r="BW56" s="1"/>
  <c r="BZ59" s="1"/>
  <c r="CC62" s="1"/>
  <c r="CF65" s="1"/>
  <c r="CI68" s="1"/>
  <c r="CL71" s="1"/>
  <c r="CO74" s="1"/>
  <c r="CR77" s="1"/>
  <c r="CU80" s="1"/>
  <c r="CX83" s="1"/>
  <c r="DA86" s="1"/>
  <c r="DD89" s="1"/>
  <c r="DG92" s="1"/>
  <c r="DJ95" s="1"/>
  <c r="DM98" s="1"/>
  <c r="DP101" s="1"/>
  <c r="DS104" s="1"/>
  <c r="DV107" s="1"/>
  <c r="DY110" s="1"/>
  <c r="EB113" s="1"/>
  <c r="EE116" s="1"/>
  <c r="EH119" s="1"/>
  <c r="EK122" s="1"/>
  <c r="EN125" s="1"/>
  <c r="EQ128" s="1"/>
  <c r="ET131" s="1"/>
  <c r="EW134" s="1"/>
  <c r="EZ137" s="1"/>
  <c r="FC140" s="1"/>
  <c r="FF143" s="1"/>
  <c r="FI146" s="1"/>
  <c r="FL149" s="1"/>
  <c r="V2"/>
  <c r="K5"/>
  <c r="U5" s="1"/>
  <c r="X8" s="1"/>
  <c r="AA11" s="1"/>
  <c r="AD14" s="1"/>
  <c r="AG17" s="1"/>
  <c r="AJ20" s="1"/>
  <c r="AM23" s="1"/>
  <c r="AP26" s="1"/>
  <c r="AS29" s="1"/>
  <c r="AV32" s="1"/>
  <c r="AY35" s="1"/>
  <c r="BB38" s="1"/>
  <c r="BE41" s="1"/>
  <c r="BH44" s="1"/>
  <c r="BK47" s="1"/>
  <c r="BN50" s="1"/>
  <c r="BQ53" s="1"/>
  <c r="BT56" s="1"/>
  <c r="BW59" s="1"/>
  <c r="BZ62" s="1"/>
  <c r="CC65" s="1"/>
  <c r="CF68" s="1"/>
  <c r="CI71" s="1"/>
  <c r="CL74" s="1"/>
  <c r="CO77" s="1"/>
  <c r="CR80" s="1"/>
  <c r="CU83" s="1"/>
  <c r="CX86" s="1"/>
  <c r="DA89" s="1"/>
  <c r="DD92" s="1"/>
  <c r="DG95" s="1"/>
  <c r="DJ98" s="1"/>
  <c r="DM101" s="1"/>
  <c r="DP104" s="1"/>
  <c r="DS107" s="1"/>
  <c r="DV110" s="1"/>
  <c r="DY113" s="1"/>
  <c r="EB116" s="1"/>
  <c r="EE119" s="1"/>
  <c r="EH122" s="1"/>
  <c r="EK125" s="1"/>
  <c r="EN128" s="1"/>
  <c r="EQ131" s="1"/>
  <c r="ET134" s="1"/>
  <c r="EW137" s="1"/>
  <c r="EZ140" s="1"/>
  <c r="FC143" s="1"/>
  <c r="FF146" s="1"/>
  <c r="FI149" s="1"/>
  <c r="FL152" s="1"/>
  <c r="X4"/>
  <c r="AA7" s="1"/>
  <c r="AD10" s="1"/>
  <c r="AG13" s="1"/>
  <c r="AJ16" s="1"/>
  <c r="AM19" s="1"/>
  <c r="AP22" s="1"/>
  <c r="AS25" s="1"/>
  <c r="AV28" s="1"/>
  <c r="AY31" s="1"/>
  <c r="BB34" s="1"/>
  <c r="BE37" s="1"/>
  <c r="BH40" s="1"/>
  <c r="BK43" s="1"/>
  <c r="BN46" s="1"/>
  <c r="BQ49" s="1"/>
  <c r="BT52" s="1"/>
  <c r="BW55" s="1"/>
  <c r="BZ58" s="1"/>
  <c r="CC61" s="1"/>
  <c r="CF64" s="1"/>
  <c r="CI67" s="1"/>
  <c r="CL70" s="1"/>
  <c r="CO73" s="1"/>
  <c r="CR76" s="1"/>
  <c r="CU79" s="1"/>
  <c r="CX82" s="1"/>
  <c r="DA85" s="1"/>
  <c r="DD88" s="1"/>
  <c r="DG91" s="1"/>
  <c r="DJ94" s="1"/>
  <c r="DM97" s="1"/>
  <c r="DP100" s="1"/>
  <c r="DS103" s="1"/>
  <c r="DV106" s="1"/>
  <c r="DY109" s="1"/>
  <c r="EB112" s="1"/>
  <c r="EE115" s="1"/>
  <c r="EH118" s="1"/>
  <c r="EK121" s="1"/>
  <c r="EN124" s="1"/>
  <c r="EQ127" s="1"/>
  <c r="ET130" s="1"/>
  <c r="EW133" s="1"/>
  <c r="EZ136" s="1"/>
  <c r="FC139" s="1"/>
  <c r="FF142" s="1"/>
  <c r="FI145" s="1"/>
  <c r="FL148" s="1"/>
  <c r="FO151" s="1"/>
  <c r="X2"/>
  <c r="AA5" s="1"/>
  <c r="AD8" s="1"/>
  <c r="AG11" s="1"/>
  <c r="AJ14" s="1"/>
  <c r="AM17" s="1"/>
  <c r="AP20" s="1"/>
  <c r="AS23" s="1"/>
  <c r="AV26" s="1"/>
  <c r="AY29" s="1"/>
  <c r="BB32" s="1"/>
  <c r="BE35" s="1"/>
  <c r="BH38" s="1"/>
  <c r="BK41" s="1"/>
  <c r="BN44" s="1"/>
  <c r="BQ47" s="1"/>
  <c r="BT50" s="1"/>
  <c r="BW53" s="1"/>
  <c r="BZ56" s="1"/>
  <c r="CC59" s="1"/>
  <c r="CF62" s="1"/>
  <c r="CI65" s="1"/>
  <c r="CL68" s="1"/>
  <c r="CO71" s="1"/>
  <c r="CR74" s="1"/>
  <c r="CU77" s="1"/>
  <c r="CX80" s="1"/>
  <c r="DA83" s="1"/>
  <c r="DD86" s="1"/>
  <c r="DG89" s="1"/>
  <c r="DJ92" s="1"/>
  <c r="DM95" s="1"/>
  <c r="DP98" s="1"/>
  <c r="DS101" s="1"/>
  <c r="DV104" s="1"/>
  <c r="DY107" s="1"/>
  <c r="EB110" s="1"/>
  <c r="EE113" s="1"/>
  <c r="EH116" s="1"/>
  <c r="EK119" s="1"/>
  <c r="EN122" s="1"/>
  <c r="EQ125" s="1"/>
  <c r="ET128" s="1"/>
  <c r="EW131" s="1"/>
  <c r="EZ134" s="1"/>
  <c r="FC137" s="1"/>
  <c r="FF140" s="1"/>
  <c r="FI143" s="1"/>
  <c r="FL146" s="1"/>
  <c r="FO149" s="1"/>
  <c r="G51"/>
  <c r="FK150" s="1"/>
  <c r="BU56"/>
  <c r="G16"/>
  <c r="BJ45" s="1"/>
  <c r="EC116"/>
  <c r="AK20"/>
  <c r="G32"/>
  <c r="DF93" s="1"/>
  <c r="G48"/>
  <c r="FB141" s="1"/>
  <c r="G12"/>
  <c r="AX33" s="1"/>
  <c r="AW32"/>
  <c r="BL47"/>
  <c r="G28"/>
  <c r="CT81" s="1"/>
  <c r="CS80"/>
  <c r="G44"/>
  <c r="EP129" s="1"/>
  <c r="EO128"/>
  <c r="DQ104"/>
  <c r="G5"/>
  <c r="AC12" s="1"/>
  <c r="AB11"/>
  <c r="AQ26"/>
  <c r="G33"/>
  <c r="DI96" s="1"/>
  <c r="DH95"/>
  <c r="G9"/>
  <c r="AO24" s="1"/>
  <c r="AN23"/>
  <c r="G25"/>
  <c r="CK72" s="1"/>
  <c r="CJ71"/>
  <c r="G41"/>
  <c r="EG120" s="1"/>
  <c r="EF119"/>
  <c r="G49"/>
  <c r="FE144" s="1"/>
  <c r="FD143"/>
  <c r="CM74"/>
  <c r="G35"/>
  <c r="DO102" s="1"/>
  <c r="DN101"/>
  <c r="G19"/>
  <c r="BS54" s="1"/>
  <c r="BR53"/>
  <c r="G3"/>
  <c r="W6" s="1"/>
  <c r="G22"/>
  <c r="CB63" s="1"/>
  <c r="CA62"/>
  <c r="G6"/>
  <c r="AF15" s="1"/>
  <c r="AE14"/>
  <c r="G45"/>
  <c r="ES132" s="1"/>
  <c r="ER131"/>
  <c r="G29"/>
  <c r="CW84" s="1"/>
  <c r="CV83"/>
  <c r="G13"/>
  <c r="BA36" s="1"/>
  <c r="AZ35"/>
  <c r="G47"/>
  <c r="EY138" s="1"/>
  <c r="EX137"/>
  <c r="G31"/>
  <c r="DC90" s="1"/>
  <c r="DB89"/>
  <c r="G15"/>
  <c r="BG42" s="1"/>
  <c r="BF41"/>
  <c r="G50"/>
  <c r="FH147" s="1"/>
  <c r="FG146"/>
  <c r="G34"/>
  <c r="DL99" s="1"/>
  <c r="DK98"/>
  <c r="G18"/>
  <c r="BP51" s="1"/>
  <c r="BO50"/>
  <c r="DW110"/>
  <c r="BX59"/>
  <c r="G43"/>
  <c r="EM126" s="1"/>
  <c r="EL125"/>
  <c r="G27"/>
  <c r="CQ78" s="1"/>
  <c r="CP77"/>
  <c r="G11"/>
  <c r="AU30" s="1"/>
  <c r="AT29"/>
  <c r="G46"/>
  <c r="EV135" s="1"/>
  <c r="EU134"/>
  <c r="G30"/>
  <c r="CZ87" s="1"/>
  <c r="CY86"/>
  <c r="G14"/>
  <c r="BD39" s="1"/>
  <c r="BC38"/>
  <c r="G2"/>
  <c r="T3" s="1"/>
  <c r="G4"/>
  <c r="Z9" s="1"/>
  <c r="G39"/>
  <c r="EA114" s="1"/>
  <c r="DZ113"/>
  <c r="G23"/>
  <c r="CE66" s="1"/>
  <c r="CD65"/>
  <c r="G7"/>
  <c r="AI18" s="1"/>
  <c r="AH17"/>
  <c r="G42"/>
  <c r="EJ123" s="1"/>
  <c r="EI122"/>
  <c r="DT107"/>
  <c r="Y5" l="1"/>
  <c r="AB8" s="1"/>
  <c r="AE11" l="1"/>
  <c r="AH14" l="1"/>
  <c r="AK17" s="1"/>
  <c r="AN20" s="1"/>
  <c r="AQ23" s="1"/>
  <c r="AT26" s="1"/>
  <c r="AW29" s="1"/>
  <c r="AZ32" s="1"/>
  <c r="BC35" s="1"/>
  <c r="BF38" s="1"/>
  <c r="BI41" s="1"/>
  <c r="BL44" s="1"/>
  <c r="BO47" s="1"/>
  <c r="BR50" s="1"/>
  <c r="BU53" s="1"/>
  <c r="BX56" s="1"/>
  <c r="CA59" s="1"/>
  <c r="CD62" s="1"/>
  <c r="CG65" s="1"/>
  <c r="CJ68" s="1"/>
  <c r="CM71" s="1"/>
  <c r="CP74" s="1"/>
  <c r="CS77" s="1"/>
  <c r="CV80" s="1"/>
  <c r="CY83" s="1"/>
  <c r="DB86" s="1"/>
  <c r="DE89" s="1"/>
  <c r="DH92" s="1"/>
  <c r="DK95" s="1"/>
  <c r="DN98" s="1"/>
  <c r="DQ101" s="1"/>
  <c r="DT104" s="1"/>
  <c r="DW107" s="1"/>
  <c r="DZ110" s="1"/>
  <c r="EC113" s="1"/>
  <c r="EF116" s="1"/>
  <c r="EI119" s="1"/>
  <c r="EL122" s="1"/>
  <c r="EO125" s="1"/>
  <c r="ER128" s="1"/>
  <c r="EU131" s="1"/>
  <c r="EX134" s="1"/>
  <c r="FA137" s="1"/>
  <c r="FD140" s="1"/>
  <c r="FG143" s="1"/>
  <c r="FJ146" s="1"/>
  <c r="FM149" s="1"/>
  <c r="Q2" l="1" a="1"/>
  <c r="Q2" s="1"/>
  <c r="FV15" s="1"/>
  <c r="Q16" l="1"/>
  <c r="Q32"/>
  <c r="Q48"/>
  <c r="Q64"/>
  <c r="Q80"/>
  <c r="Q96"/>
  <c r="Q112"/>
  <c r="Q128"/>
  <c r="Q144"/>
  <c r="Q7"/>
  <c r="Q23"/>
  <c r="Q39"/>
  <c r="Q55"/>
  <c r="Q71"/>
  <c r="Q87"/>
  <c r="Q103"/>
  <c r="Q119"/>
  <c r="Q135"/>
  <c r="Q151"/>
  <c r="Q18"/>
  <c r="Q34"/>
  <c r="Q50"/>
  <c r="Q66"/>
  <c r="Q82"/>
  <c r="Q98"/>
  <c r="Q114"/>
  <c r="Q130"/>
  <c r="Q146"/>
  <c r="Q9"/>
  <c r="Q25"/>
  <c r="Q41"/>
  <c r="Q57"/>
  <c r="Q73"/>
  <c r="Q89"/>
  <c r="Q105"/>
  <c r="Q121"/>
  <c r="Q137"/>
  <c r="Q153"/>
  <c r="HS19" s="1"/>
  <c r="Q12"/>
  <c r="Q28"/>
  <c r="Q44"/>
  <c r="Q60"/>
  <c r="Q76"/>
  <c r="Q92"/>
  <c r="Q108"/>
  <c r="Q124"/>
  <c r="Q140"/>
  <c r="Q3"/>
  <c r="FV16" s="1"/>
  <c r="Q19"/>
  <c r="Q35"/>
  <c r="Q51"/>
  <c r="Q67"/>
  <c r="Q83"/>
  <c r="Q99"/>
  <c r="Q115"/>
  <c r="Q131"/>
  <c r="Q147"/>
  <c r="Q14"/>
  <c r="Q30"/>
  <c r="Q46"/>
  <c r="Q62"/>
  <c r="Q78"/>
  <c r="Q94"/>
  <c r="Q110"/>
  <c r="Q126"/>
  <c r="Q142"/>
  <c r="Q5"/>
  <c r="Q21"/>
  <c r="Q37"/>
  <c r="Q53"/>
  <c r="Q69"/>
  <c r="Q85"/>
  <c r="Q101"/>
  <c r="Q117"/>
  <c r="Q133"/>
  <c r="Q149"/>
  <c r="Q8"/>
  <c r="Q24"/>
  <c r="Q40"/>
  <c r="Q56"/>
  <c r="Q72"/>
  <c r="Q88"/>
  <c r="Q104"/>
  <c r="Q120"/>
  <c r="Q136"/>
  <c r="Q152"/>
  <c r="HS18" s="1"/>
  <c r="Q15"/>
  <c r="Q31"/>
  <c r="Q47"/>
  <c r="Q63"/>
  <c r="Q79"/>
  <c r="Q95"/>
  <c r="Q111"/>
  <c r="Q127"/>
  <c r="Q143"/>
  <c r="Q10"/>
  <c r="Q26"/>
  <c r="Q42"/>
  <c r="Q58"/>
  <c r="Q74"/>
  <c r="Q90"/>
  <c r="Q106"/>
  <c r="Q122"/>
  <c r="Q138"/>
  <c r="Q154"/>
  <c r="HS20" s="1"/>
  <c r="Q17"/>
  <c r="Q33"/>
  <c r="Q49"/>
  <c r="Q65"/>
  <c r="Q81"/>
  <c r="Q97"/>
  <c r="Q113"/>
  <c r="Q129"/>
  <c r="Q145"/>
  <c r="Q4"/>
  <c r="FV17" s="1"/>
  <c r="Q20"/>
  <c r="Q36"/>
  <c r="Q52"/>
  <c r="Q68"/>
  <c r="Q84"/>
  <c r="Q100"/>
  <c r="Q116"/>
  <c r="Q132"/>
  <c r="Q148"/>
  <c r="Q11"/>
  <c r="Q27"/>
  <c r="Q43"/>
  <c r="Q59"/>
  <c r="Q75"/>
  <c r="Q91"/>
  <c r="Q107"/>
  <c r="Q123"/>
  <c r="Q139"/>
  <c r="Q6"/>
  <c r="Q22"/>
  <c r="Q38"/>
  <c r="Q54"/>
  <c r="Q70"/>
  <c r="Q86"/>
  <c r="Q102"/>
  <c r="Q118"/>
  <c r="Q134"/>
  <c r="Q150"/>
  <c r="Q13"/>
  <c r="Q29"/>
  <c r="Q45"/>
  <c r="Q61"/>
  <c r="Q77"/>
  <c r="Q93"/>
  <c r="Q109"/>
  <c r="Q125"/>
  <c r="Q141"/>
  <c r="HP16" l="1"/>
  <c r="HO19"/>
  <c r="HD20"/>
  <c r="HE17"/>
  <c r="GT18"/>
  <c r="GU15"/>
  <c r="GJ16"/>
  <c r="GI19"/>
  <c r="FX20"/>
  <c r="FY17"/>
  <c r="HN15"/>
  <c r="HM18"/>
  <c r="HB19"/>
  <c r="HC16"/>
  <c r="GR17"/>
  <c r="GQ20"/>
  <c r="GH15"/>
  <c r="GG18"/>
  <c r="FV19"/>
  <c r="FW16"/>
  <c r="HJ16"/>
  <c r="HI19"/>
  <c r="GX20"/>
  <c r="GY17"/>
  <c r="GN18"/>
  <c r="GO15"/>
  <c r="GD16"/>
  <c r="GC19"/>
  <c r="HR17"/>
  <c r="HQ20"/>
  <c r="HH15"/>
  <c r="HG18"/>
  <c r="GV19"/>
  <c r="GW16"/>
  <c r="GL17"/>
  <c r="GK20"/>
  <c r="GB15"/>
  <c r="GA18"/>
  <c r="HP20"/>
  <c r="HQ17"/>
  <c r="HF18"/>
  <c r="HG15"/>
  <c r="GV16"/>
  <c r="GU19"/>
  <c r="GJ20"/>
  <c r="GK17"/>
  <c r="GA15"/>
  <c r="FZ18"/>
  <c r="HN19"/>
  <c r="HO16"/>
  <c r="HD17"/>
  <c r="HC20"/>
  <c r="GT15"/>
  <c r="GS18"/>
  <c r="GH19"/>
  <c r="GI16"/>
  <c r="FX17"/>
  <c r="FW20"/>
  <c r="HJ20"/>
  <c r="HK17"/>
  <c r="GZ18"/>
  <c r="HA15"/>
  <c r="GP16"/>
  <c r="GO19"/>
  <c r="GD20"/>
  <c r="GE17"/>
  <c r="HH19"/>
  <c r="HI16"/>
  <c r="GX17"/>
  <c r="GW20"/>
  <c r="GN15"/>
  <c r="GM18"/>
  <c r="GB19"/>
  <c r="GC16"/>
  <c r="HR18"/>
  <c r="HS15"/>
  <c r="HH16"/>
  <c r="HG19"/>
  <c r="GV20"/>
  <c r="GW17"/>
  <c r="GL18"/>
  <c r="GM15"/>
  <c r="GB16"/>
  <c r="GA19"/>
  <c r="HP17"/>
  <c r="HO20"/>
  <c r="HF15"/>
  <c r="HE18"/>
  <c r="GT19"/>
  <c r="GU16"/>
  <c r="GJ17"/>
  <c r="GI20"/>
  <c r="FZ15"/>
  <c r="FY18"/>
  <c r="HL18"/>
  <c r="HM15"/>
  <c r="HB16"/>
  <c r="HA19"/>
  <c r="GP20"/>
  <c r="GQ17"/>
  <c r="GG15"/>
  <c r="GF18"/>
  <c r="HJ18"/>
  <c r="HK15"/>
  <c r="GZ16"/>
  <c r="GY19"/>
  <c r="GN20"/>
  <c r="GO17"/>
  <c r="GE15"/>
  <c r="GD18"/>
  <c r="HR19"/>
  <c r="HS16"/>
  <c r="HH17"/>
  <c r="HG20"/>
  <c r="GX15"/>
  <c r="GW18"/>
  <c r="GL19"/>
  <c r="GM16"/>
  <c r="GB17"/>
  <c r="GA20"/>
  <c r="HN20"/>
  <c r="HO17"/>
  <c r="HD18"/>
  <c r="HE15"/>
  <c r="GT16"/>
  <c r="GS19"/>
  <c r="GH20"/>
  <c r="GI17"/>
  <c r="FY15"/>
  <c r="FX18"/>
  <c r="HL19"/>
  <c r="HM16"/>
  <c r="HB17"/>
  <c r="HA20"/>
  <c r="GR15"/>
  <c r="GQ18"/>
  <c r="GF19"/>
  <c r="GG16"/>
  <c r="HL16"/>
  <c r="HK19"/>
  <c r="GZ20"/>
  <c r="HA17"/>
  <c r="GP18"/>
  <c r="GQ15"/>
  <c r="GF16"/>
  <c r="GE19"/>
  <c r="HJ15"/>
  <c r="HI18"/>
  <c r="GX19"/>
  <c r="GY16"/>
  <c r="GN17"/>
  <c r="GM20"/>
  <c r="GD15"/>
  <c r="GC18"/>
  <c r="HP18"/>
  <c r="HQ15"/>
  <c r="HF16"/>
  <c r="HE19"/>
  <c r="GT20"/>
  <c r="GU17"/>
  <c r="GJ18"/>
  <c r="GK15"/>
  <c r="FZ16"/>
  <c r="FY19"/>
  <c r="HN17"/>
  <c r="HM20"/>
  <c r="HD15"/>
  <c r="HC18"/>
  <c r="GR19"/>
  <c r="GS16"/>
  <c r="GH17"/>
  <c r="GG20"/>
  <c r="FX15"/>
  <c r="FW18"/>
  <c r="HL20"/>
  <c r="HM17"/>
  <c r="HB18"/>
  <c r="HC15"/>
  <c r="GR16"/>
  <c r="GQ19"/>
  <c r="GF20"/>
  <c r="GG17"/>
  <c r="FW15"/>
  <c r="FV18"/>
  <c r="HJ19"/>
  <c r="HK16"/>
  <c r="GZ17"/>
  <c r="GY20"/>
  <c r="GP15"/>
  <c r="GO18"/>
  <c r="GD19"/>
  <c r="GE16"/>
  <c r="HR16"/>
  <c r="HQ19"/>
  <c r="HF20"/>
  <c r="HG17"/>
  <c r="GV18"/>
  <c r="GW15"/>
  <c r="GL16"/>
  <c r="GK19"/>
  <c r="FZ20"/>
  <c r="GA17"/>
  <c r="HP15"/>
  <c r="HO18"/>
  <c r="HD19"/>
  <c r="HE16"/>
  <c r="GT17"/>
  <c r="GS20"/>
  <c r="GJ15"/>
  <c r="GI18"/>
  <c r="FX19"/>
  <c r="FY16"/>
  <c r="HN18"/>
  <c r="HO15"/>
  <c r="HD16"/>
  <c r="HC19"/>
  <c r="GR20"/>
  <c r="GS17"/>
  <c r="GH18"/>
  <c r="GI15"/>
  <c r="FX16"/>
  <c r="FW19"/>
  <c r="HL17"/>
  <c r="HK20"/>
  <c r="HB15"/>
  <c r="HA18"/>
  <c r="GP19"/>
  <c r="GQ16"/>
  <c r="GF17"/>
  <c r="GE20"/>
  <c r="HR20"/>
  <c r="HS17"/>
  <c r="HH18"/>
  <c r="HI15"/>
  <c r="GX16"/>
  <c r="GW19"/>
  <c r="GL20"/>
  <c r="GM17"/>
  <c r="GC15"/>
  <c r="GB18"/>
  <c r="HP19"/>
  <c r="HQ16"/>
  <c r="HF17"/>
  <c r="HE20"/>
  <c r="GV15"/>
  <c r="GU18"/>
  <c r="GJ19"/>
  <c r="GK16"/>
  <c r="FZ17"/>
  <c r="FY20"/>
  <c r="HJ17"/>
  <c r="HI20"/>
  <c r="GZ15"/>
  <c r="GY18"/>
  <c r="GN19"/>
  <c r="GO16"/>
  <c r="GD17"/>
  <c r="GC20"/>
  <c r="HH20"/>
  <c r="HI17"/>
  <c r="GX18"/>
  <c r="GY15"/>
  <c r="GN16"/>
  <c r="GM19"/>
  <c r="GB20"/>
  <c r="GC17"/>
  <c r="HR15"/>
  <c r="HQ18"/>
  <c r="HF19"/>
  <c r="HG16"/>
  <c r="GV17"/>
  <c r="GU20"/>
  <c r="GL15"/>
  <c r="GK18"/>
  <c r="FZ19"/>
  <c r="GA16"/>
  <c r="HN16"/>
  <c r="HM19"/>
  <c r="HB20"/>
  <c r="HC17"/>
  <c r="GR18"/>
  <c r="GS15"/>
  <c r="GH16"/>
  <c r="GG19"/>
  <c r="FV20"/>
  <c r="FW17"/>
  <c r="HL15"/>
  <c r="HK18"/>
  <c r="GZ19"/>
  <c r="HA16"/>
  <c r="GP17"/>
  <c r="GO20"/>
  <c r="GF15"/>
  <c r="GE18"/>
  <c r="HL7" l="1" a="1"/>
  <c r="HL9" s="1"/>
  <c r="GY7" a="1"/>
  <c r="GY7" s="1"/>
  <c r="HO7" a="1"/>
  <c r="HO12" s="1"/>
  <c r="GS7" a="1"/>
  <c r="GS10" s="1"/>
  <c r="GL7" a="1"/>
  <c r="GL11" s="1"/>
  <c r="GI7" a="1"/>
  <c r="GI11" s="1"/>
  <c r="GA22" a="1"/>
  <c r="GA22" s="1"/>
  <c r="GF7" a="1"/>
  <c r="GF8" s="1"/>
  <c r="GB22" a="1"/>
  <c r="GB23" s="1"/>
  <c r="GV7" a="1"/>
  <c r="GV7" s="1"/>
  <c r="FV7" a="1"/>
  <c r="FV7" s="1"/>
  <c r="HR7" a="1"/>
  <c r="GZ7" a="1"/>
  <c r="HI7" a="1"/>
  <c r="GW7" a="1"/>
  <c r="HC7" a="1"/>
  <c r="GK7" a="1"/>
  <c r="HQ7" a="1"/>
  <c r="GQ7" a="1"/>
  <c r="HE7" a="1"/>
  <c r="HK7" a="1"/>
  <c r="HM7" a="1"/>
  <c r="GM7" a="1"/>
  <c r="HS7" a="1"/>
  <c r="HA7" a="1"/>
  <c r="HG7" a="1"/>
  <c r="GO7" a="1"/>
  <c r="GU7" a="1"/>
  <c r="FW7" a="1"/>
  <c r="FZ22" a="1"/>
  <c r="GC7" a="1"/>
  <c r="HB7" a="1"/>
  <c r="GJ7" a="1"/>
  <c r="HP7" a="1"/>
  <c r="GP7" a="1"/>
  <c r="FX7" a="1"/>
  <c r="HD7" a="1"/>
  <c r="GD7" a="1"/>
  <c r="HJ7" a="1"/>
  <c r="GR7" a="1"/>
  <c r="FY7" a="1"/>
  <c r="GX7" a="1"/>
  <c r="GE7" a="1"/>
  <c r="GG7" a="1"/>
  <c r="FZ7" a="1"/>
  <c r="HF7" a="1"/>
  <c r="GN7" a="1"/>
  <c r="GT7" a="1"/>
  <c r="GA7" a="1"/>
  <c r="GB7" a="1"/>
  <c r="HH7" a="1"/>
  <c r="GH7" a="1"/>
  <c r="HN7" a="1"/>
  <c r="HL11" l="1"/>
  <c r="HL7"/>
  <c r="HL8"/>
  <c r="HL10"/>
  <c r="HL12"/>
  <c r="HO7"/>
  <c r="HO8"/>
  <c r="GY8"/>
  <c r="GY9"/>
  <c r="GY10"/>
  <c r="HO9"/>
  <c r="GY11"/>
  <c r="HO10"/>
  <c r="GY12"/>
  <c r="HO11"/>
  <c r="GV8"/>
  <c r="GL8"/>
  <c r="GI8"/>
  <c r="GS12"/>
  <c r="GL12"/>
  <c r="GI7"/>
  <c r="GS11"/>
  <c r="GL10"/>
  <c r="GS8"/>
  <c r="GS7"/>
  <c r="GS9"/>
  <c r="GL7"/>
  <c r="GL9"/>
  <c r="GI10"/>
  <c r="GI12"/>
  <c r="GI9"/>
  <c r="GA47"/>
  <c r="GA32"/>
  <c r="GA62"/>
  <c r="GA64"/>
  <c r="GA30"/>
  <c r="GA45"/>
  <c r="GA48"/>
  <c r="GA31"/>
  <c r="GA63"/>
  <c r="GA46"/>
  <c r="GA29"/>
  <c r="GA61"/>
  <c r="GA24"/>
  <c r="GA40"/>
  <c r="GA56"/>
  <c r="GA23"/>
  <c r="GA39"/>
  <c r="GA55"/>
  <c r="GA71"/>
  <c r="GA72" s="1"/>
  <c r="GA38"/>
  <c r="GA54"/>
  <c r="GA70"/>
  <c r="GA37"/>
  <c r="GA53"/>
  <c r="GA69"/>
  <c r="GB22"/>
  <c r="GA28"/>
  <c r="GA36"/>
  <c r="GA44"/>
  <c r="GA52"/>
  <c r="GA60"/>
  <c r="GA68"/>
  <c r="GA27"/>
  <c r="GA35"/>
  <c r="GA43"/>
  <c r="GA51"/>
  <c r="GA59"/>
  <c r="GA67"/>
  <c r="GA26"/>
  <c r="GA34"/>
  <c r="GA42"/>
  <c r="GA50"/>
  <c r="GA58"/>
  <c r="GA66"/>
  <c r="GA25"/>
  <c r="GA33"/>
  <c r="GA41"/>
  <c r="GA49"/>
  <c r="GA57"/>
  <c r="GA65"/>
  <c r="GV11"/>
  <c r="GB58"/>
  <c r="GV12"/>
  <c r="GB50"/>
  <c r="GV9"/>
  <c r="GV10"/>
  <c r="GB66"/>
  <c r="GB33"/>
  <c r="GB40"/>
  <c r="GB70"/>
  <c r="GB62"/>
  <c r="GB45"/>
  <c r="GB54"/>
  <c r="GB46"/>
  <c r="GB35"/>
  <c r="GF7"/>
  <c r="GB26"/>
  <c r="GB68"/>
  <c r="GB64"/>
  <c r="GB60"/>
  <c r="GB56"/>
  <c r="GB38"/>
  <c r="GB28"/>
  <c r="GB52"/>
  <c r="GB48"/>
  <c r="GB43"/>
  <c r="GB37"/>
  <c r="GB30"/>
  <c r="GB24"/>
  <c r="GF9"/>
  <c r="GF10"/>
  <c r="GF11"/>
  <c r="GF12"/>
  <c r="GB71"/>
  <c r="GB72" s="1"/>
  <c r="GB69"/>
  <c r="GB67"/>
  <c r="GB65"/>
  <c r="GB63"/>
  <c r="GB61"/>
  <c r="GB59"/>
  <c r="GB57"/>
  <c r="GB55"/>
  <c r="GB41"/>
  <c r="GB34"/>
  <c r="GB32"/>
  <c r="GB27"/>
  <c r="GB53"/>
  <c r="GB51"/>
  <c r="GB49"/>
  <c r="GB47"/>
  <c r="GB44"/>
  <c r="GB42"/>
  <c r="GB39"/>
  <c r="GB36"/>
  <c r="GB31"/>
  <c r="GB29"/>
  <c r="GB25"/>
  <c r="FV8"/>
  <c r="FV12"/>
  <c r="FV9"/>
  <c r="FV3" s="1"/>
  <c r="FV10"/>
  <c r="FV11"/>
  <c r="HH7"/>
  <c r="HH8"/>
  <c r="HH10"/>
  <c r="HH12"/>
  <c r="HH9"/>
  <c r="HH11"/>
  <c r="GN7"/>
  <c r="GN8"/>
  <c r="GN10"/>
  <c r="GN12"/>
  <c r="GN9"/>
  <c r="GN11"/>
  <c r="GH7"/>
  <c r="GH9"/>
  <c r="GH11"/>
  <c r="GH8"/>
  <c r="GH10"/>
  <c r="GH12"/>
  <c r="GB7"/>
  <c r="GB8"/>
  <c r="GB10"/>
  <c r="GB12"/>
  <c r="GB9"/>
  <c r="GB11"/>
  <c r="GT7"/>
  <c r="GT1" s="1"/>
  <c r="GT9"/>
  <c r="GT11"/>
  <c r="GT8"/>
  <c r="GT10"/>
  <c r="GT12"/>
  <c r="HF7"/>
  <c r="HF9"/>
  <c r="HF11"/>
  <c r="HF8"/>
  <c r="HF10"/>
  <c r="HF12"/>
  <c r="GG7"/>
  <c r="GG8"/>
  <c r="GG9"/>
  <c r="GG10"/>
  <c r="GG11"/>
  <c r="GG12"/>
  <c r="GX7"/>
  <c r="GX9"/>
  <c r="GX11"/>
  <c r="GX8"/>
  <c r="GX10"/>
  <c r="GY1" s="1"/>
  <c r="GX12"/>
  <c r="GR7"/>
  <c r="GR8"/>
  <c r="GR10"/>
  <c r="GR12"/>
  <c r="GR9"/>
  <c r="GR11"/>
  <c r="GD7"/>
  <c r="GD9"/>
  <c r="GD11"/>
  <c r="GD8"/>
  <c r="GD10"/>
  <c r="GD12"/>
  <c r="FX7"/>
  <c r="FX8"/>
  <c r="FX10"/>
  <c r="FX12"/>
  <c r="FX9"/>
  <c r="FX11"/>
  <c r="HP7"/>
  <c r="HP8"/>
  <c r="HP10"/>
  <c r="HP12"/>
  <c r="HP9"/>
  <c r="HP3" s="1"/>
  <c r="HP11"/>
  <c r="HB7"/>
  <c r="HB9"/>
  <c r="HB11"/>
  <c r="HB8"/>
  <c r="HB10"/>
  <c r="HB12"/>
  <c r="FZ22"/>
  <c r="FZ23"/>
  <c r="FZ24"/>
  <c r="FZ25"/>
  <c r="FZ26"/>
  <c r="FZ29"/>
  <c r="FZ30"/>
  <c r="FZ31"/>
  <c r="FZ35"/>
  <c r="FZ36"/>
  <c r="FZ37"/>
  <c r="FZ39"/>
  <c r="FZ40"/>
  <c r="FZ42"/>
  <c r="FZ43"/>
  <c r="FZ44"/>
  <c r="FZ46"/>
  <c r="FZ47"/>
  <c r="FZ48"/>
  <c r="FZ49"/>
  <c r="FZ50"/>
  <c r="FZ51"/>
  <c r="FZ52"/>
  <c r="FZ53"/>
  <c r="FZ54"/>
  <c r="FZ27"/>
  <c r="FZ28"/>
  <c r="FZ32"/>
  <c r="FZ33"/>
  <c r="FZ34"/>
  <c r="FZ38"/>
  <c r="FZ41"/>
  <c r="FZ45"/>
  <c r="FZ55"/>
  <c r="FZ56"/>
  <c r="FZ57"/>
  <c r="FZ58"/>
  <c r="FZ59"/>
  <c r="FZ60"/>
  <c r="FZ61"/>
  <c r="FZ62"/>
  <c r="FZ63"/>
  <c r="FZ64"/>
  <c r="FZ65"/>
  <c r="FZ66"/>
  <c r="FZ67"/>
  <c r="FZ68"/>
  <c r="FZ69"/>
  <c r="FZ70"/>
  <c r="FZ71"/>
  <c r="GU7"/>
  <c r="GU8"/>
  <c r="GU9"/>
  <c r="GU10"/>
  <c r="GV1" s="1"/>
  <c r="GU11"/>
  <c r="GU12"/>
  <c r="HG7"/>
  <c r="HG8"/>
  <c r="HG9"/>
  <c r="HG10"/>
  <c r="HG11"/>
  <c r="HG12"/>
  <c r="HS7"/>
  <c r="HS8"/>
  <c r="HS9"/>
  <c r="HS10"/>
  <c r="HS11"/>
  <c r="HS12"/>
  <c r="HM7"/>
  <c r="HM8"/>
  <c r="HM9"/>
  <c r="HM3" s="1"/>
  <c r="HM10"/>
  <c r="HM11"/>
  <c r="HM12"/>
  <c r="HE7"/>
  <c r="HE8"/>
  <c r="HE9"/>
  <c r="HE10"/>
  <c r="HE11"/>
  <c r="HE12"/>
  <c r="HQ7"/>
  <c r="HQ8"/>
  <c r="HQ9"/>
  <c r="HQ10"/>
  <c r="HQ11"/>
  <c r="HQ12"/>
  <c r="HC7"/>
  <c r="HC8"/>
  <c r="HC9"/>
  <c r="HC10"/>
  <c r="HC11"/>
  <c r="HC12"/>
  <c r="HI7"/>
  <c r="HI8"/>
  <c r="HI9"/>
  <c r="HI10"/>
  <c r="HI11"/>
  <c r="HI12"/>
  <c r="HR7"/>
  <c r="HR9"/>
  <c r="HR11"/>
  <c r="HR8"/>
  <c r="HR10"/>
  <c r="HR12"/>
  <c r="FV1"/>
  <c r="HN7"/>
  <c r="HN9"/>
  <c r="HN11"/>
  <c r="HN8"/>
  <c r="HN10"/>
  <c r="HN12"/>
  <c r="GA7"/>
  <c r="GA8"/>
  <c r="GA9"/>
  <c r="GA10"/>
  <c r="GA11"/>
  <c r="GA12"/>
  <c r="FZ7"/>
  <c r="FZ9"/>
  <c r="FZ11"/>
  <c r="FZ8"/>
  <c r="FZ10"/>
  <c r="FZ12"/>
  <c r="GE7"/>
  <c r="GE8"/>
  <c r="GE9"/>
  <c r="GE10"/>
  <c r="GE11"/>
  <c r="GF2" s="1"/>
  <c r="GE12"/>
  <c r="FY7"/>
  <c r="FY8"/>
  <c r="FY9"/>
  <c r="FY10"/>
  <c r="FY11"/>
  <c r="FY12"/>
  <c r="HJ7"/>
  <c r="HJ9"/>
  <c r="HJ11"/>
  <c r="HJ8"/>
  <c r="HJ10"/>
  <c r="HJ12"/>
  <c r="HD7"/>
  <c r="HD8"/>
  <c r="HD10"/>
  <c r="HD12"/>
  <c r="HD9"/>
  <c r="HD11"/>
  <c r="GP7"/>
  <c r="GP9"/>
  <c r="GP11"/>
  <c r="GP8"/>
  <c r="GP10"/>
  <c r="GP12"/>
  <c r="GJ7"/>
  <c r="GJ8"/>
  <c r="GJ2" s="1"/>
  <c r="GJ10"/>
  <c r="GJ12"/>
  <c r="GJ9"/>
  <c r="GJ11"/>
  <c r="GC7"/>
  <c r="GC8"/>
  <c r="GC9"/>
  <c r="GC10"/>
  <c r="GC11"/>
  <c r="GC12"/>
  <c r="FW7"/>
  <c r="FW8"/>
  <c r="FW9"/>
  <c r="FW10"/>
  <c r="FW11"/>
  <c r="FW12"/>
  <c r="GO7"/>
  <c r="GO8"/>
  <c r="GO9"/>
  <c r="GO10"/>
  <c r="GO11"/>
  <c r="GO12"/>
  <c r="HA7"/>
  <c r="HA8"/>
  <c r="HA9"/>
  <c r="HA10"/>
  <c r="HA11"/>
  <c r="HA12"/>
  <c r="GM7"/>
  <c r="GM8"/>
  <c r="GM2" s="1"/>
  <c r="GM9"/>
  <c r="GM10"/>
  <c r="GM11"/>
  <c r="GM12"/>
  <c r="HK7"/>
  <c r="HK8"/>
  <c r="HK9"/>
  <c r="HK10"/>
  <c r="HK11"/>
  <c r="HK12"/>
  <c r="HL3" s="1"/>
  <c r="GQ7"/>
  <c r="GQ8"/>
  <c r="GQ9"/>
  <c r="GQ10"/>
  <c r="GQ11"/>
  <c r="GQ12"/>
  <c r="GK7"/>
  <c r="GK8"/>
  <c r="GK9"/>
  <c r="GK10"/>
  <c r="GK11"/>
  <c r="GK12"/>
  <c r="GL3" s="1"/>
  <c r="GW7"/>
  <c r="GW8"/>
  <c r="GW9"/>
  <c r="GW10"/>
  <c r="GW11"/>
  <c r="GW12"/>
  <c r="GZ7"/>
  <c r="GZ8"/>
  <c r="GZ2" s="1"/>
  <c r="GZ10"/>
  <c r="GZ12"/>
  <c r="GZ9"/>
  <c r="GZ11"/>
  <c r="HA2" s="1"/>
  <c r="FY34" l="1"/>
  <c r="FR34"/>
  <c r="FY42"/>
  <c r="FR42"/>
  <c r="FY68"/>
  <c r="FR68"/>
  <c r="FY38"/>
  <c r="FR38"/>
  <c r="FY52"/>
  <c r="FR52"/>
  <c r="FY43"/>
  <c r="FR43"/>
  <c r="FY30"/>
  <c r="FR30"/>
  <c r="FY69"/>
  <c r="FR69"/>
  <c r="FY61"/>
  <c r="FR61"/>
  <c r="FY41"/>
  <c r="FR41"/>
  <c r="FY53"/>
  <c r="FR53"/>
  <c r="FY44"/>
  <c r="FR44"/>
  <c r="FY31"/>
  <c r="FR31"/>
  <c r="FY70"/>
  <c r="FR70"/>
  <c r="FY62"/>
  <c r="FR62"/>
  <c r="FY45"/>
  <c r="FR45"/>
  <c r="FY54"/>
  <c r="FR54"/>
  <c r="FY46"/>
  <c r="FR46"/>
  <c r="FY35"/>
  <c r="FR35"/>
  <c r="FY22"/>
  <c r="FR22"/>
  <c r="FY71"/>
  <c r="FY72" s="1"/>
  <c r="FR71"/>
  <c r="FY63"/>
  <c r="FR63"/>
  <c r="FY55"/>
  <c r="FR55"/>
  <c r="FY27"/>
  <c r="FR27"/>
  <c r="FY47"/>
  <c r="FR47"/>
  <c r="FY36"/>
  <c r="FR36"/>
  <c r="FY23"/>
  <c r="FR23"/>
  <c r="FY64"/>
  <c r="FR64"/>
  <c r="FY56"/>
  <c r="FR56"/>
  <c r="FY28"/>
  <c r="FR28"/>
  <c r="FY48"/>
  <c r="FR48"/>
  <c r="FY37"/>
  <c r="FR37"/>
  <c r="FY24"/>
  <c r="FR24"/>
  <c r="FY65"/>
  <c r="FR65"/>
  <c r="FY57"/>
  <c r="FR57"/>
  <c r="FY32"/>
  <c r="FR32"/>
  <c r="FY49"/>
  <c r="FR49"/>
  <c r="FY39"/>
  <c r="FR39"/>
  <c r="FY25"/>
  <c r="FR25"/>
  <c r="FY66"/>
  <c r="FR66"/>
  <c r="FY58"/>
  <c r="FR58"/>
  <c r="FY33"/>
  <c r="FR33"/>
  <c r="FY50"/>
  <c r="FR50"/>
  <c r="FY40"/>
  <c r="FR40"/>
  <c r="FY26"/>
  <c r="FR26"/>
  <c r="FY59"/>
  <c r="FR59"/>
  <c r="FY67"/>
  <c r="FR67"/>
  <c r="FY29"/>
  <c r="FR29"/>
  <c r="FY60"/>
  <c r="FR60"/>
  <c r="FY51"/>
  <c r="FR51"/>
  <c r="HS1"/>
  <c r="HM1"/>
  <c r="HM2"/>
  <c r="HL1"/>
  <c r="HL2"/>
  <c r="HO1"/>
  <c r="HO2"/>
  <c r="GZ3"/>
  <c r="GY2"/>
  <c r="GT3"/>
  <c r="GL1"/>
  <c r="HP1"/>
  <c r="GM3"/>
  <c r="GZ1"/>
  <c r="HP2"/>
  <c r="HO3"/>
  <c r="GV2"/>
  <c r="GI2"/>
  <c r="GY3"/>
  <c r="GJ1"/>
  <c r="GI1"/>
  <c r="GH3"/>
  <c r="GL2"/>
  <c r="GT2"/>
  <c r="GI3"/>
  <c r="GS1"/>
  <c r="GS3"/>
  <c r="HA1"/>
  <c r="GM1"/>
  <c r="GS2"/>
  <c r="GJ3"/>
  <c r="FW2"/>
  <c r="HF3"/>
  <c r="GV3"/>
  <c r="GW2"/>
  <c r="GP3"/>
  <c r="GA1"/>
  <c r="FV2"/>
  <c r="FW22" a="1"/>
  <c r="FZ3"/>
  <c r="GF3"/>
  <c r="GF1"/>
  <c r="GW3"/>
  <c r="GX3"/>
  <c r="HB3"/>
  <c r="GD3"/>
  <c r="GW1"/>
  <c r="HE2"/>
  <c r="GG3"/>
  <c r="GA73"/>
  <c r="HE1"/>
  <c r="GG1"/>
  <c r="FX22" a="1"/>
  <c r="FX24" s="1"/>
  <c r="FW3"/>
  <c r="GB74"/>
  <c r="GX1"/>
  <c r="GR3"/>
  <c r="GR1"/>
  <c r="GN3"/>
  <c r="GN1"/>
  <c r="HB1"/>
  <c r="FX3"/>
  <c r="FX1"/>
  <c r="GD1"/>
  <c r="GB3"/>
  <c r="GB1"/>
  <c r="HH3"/>
  <c r="HH1"/>
  <c r="GG2"/>
  <c r="GA74"/>
  <c r="GB73"/>
  <c r="GN2"/>
  <c r="HH2"/>
  <c r="GX2"/>
  <c r="GR2"/>
  <c r="HB2"/>
  <c r="FX2"/>
  <c r="GD2"/>
  <c r="GB2"/>
  <c r="HF2"/>
  <c r="HE3"/>
  <c r="HF1"/>
  <c r="HA3"/>
  <c r="GP1"/>
  <c r="FZ1"/>
  <c r="HS3"/>
  <c r="GH1"/>
  <c r="GA3"/>
  <c r="FV22" a="1"/>
  <c r="FV23" s="1"/>
  <c r="HS2"/>
  <c r="GH2"/>
  <c r="GK3"/>
  <c r="GQ3"/>
  <c r="HK3"/>
  <c r="GP2"/>
  <c r="GK1"/>
  <c r="GQ1"/>
  <c r="GQ2"/>
  <c r="HK1"/>
  <c r="HK2"/>
  <c r="FZ2"/>
  <c r="GA2"/>
  <c r="FW1"/>
  <c r="HJ2"/>
  <c r="HD2"/>
  <c r="HR2"/>
  <c r="HN2"/>
  <c r="HC1"/>
  <c r="HC2"/>
  <c r="HQ1"/>
  <c r="FY1"/>
  <c r="GE1"/>
  <c r="GE2"/>
  <c r="HG1"/>
  <c r="HG2"/>
  <c r="GU1"/>
  <c r="GU2"/>
  <c r="GC1"/>
  <c r="GO1"/>
  <c r="HI1"/>
  <c r="FZ72"/>
  <c r="GK2"/>
  <c r="HJ3"/>
  <c r="HJ1"/>
  <c r="HD3"/>
  <c r="HD1"/>
  <c r="HR3"/>
  <c r="HR1"/>
  <c r="HN3"/>
  <c r="HN1"/>
  <c r="HC3"/>
  <c r="HQ2"/>
  <c r="HQ3"/>
  <c r="FY2"/>
  <c r="FY3"/>
  <c r="GE3"/>
  <c r="HG3"/>
  <c r="GU3"/>
  <c r="GC2"/>
  <c r="GC3"/>
  <c r="GO2"/>
  <c r="GO3"/>
  <c r="HI2"/>
  <c r="HI3"/>
  <c r="FR72" l="1"/>
  <c r="GB75"/>
  <c r="DD28" i="1" s="1"/>
  <c r="FW22" i="3"/>
  <c r="FU22" s="1"/>
  <c r="FW25"/>
  <c r="FU25" s="1"/>
  <c r="FW29"/>
  <c r="FU29" s="1"/>
  <c r="FW33"/>
  <c r="FU33" s="1"/>
  <c r="FW37"/>
  <c r="FU37" s="1"/>
  <c r="FW41"/>
  <c r="FU41" s="1"/>
  <c r="FW45"/>
  <c r="FU45" s="1"/>
  <c r="FW49"/>
  <c r="FU49" s="1"/>
  <c r="FW53"/>
  <c r="FU53" s="1"/>
  <c r="FW57"/>
  <c r="FU57" s="1"/>
  <c r="FW61"/>
  <c r="FU61" s="1"/>
  <c r="FW65"/>
  <c r="FU65" s="1"/>
  <c r="FW69"/>
  <c r="FU69" s="1"/>
  <c r="FW23"/>
  <c r="FU23" s="1"/>
  <c r="FW27"/>
  <c r="FU27" s="1"/>
  <c r="FW31"/>
  <c r="FU31" s="1"/>
  <c r="FW35"/>
  <c r="FU35" s="1"/>
  <c r="FW39"/>
  <c r="FU39" s="1"/>
  <c r="FW43"/>
  <c r="FU43" s="1"/>
  <c r="FW47"/>
  <c r="FU47" s="1"/>
  <c r="FW51"/>
  <c r="FU51" s="1"/>
  <c r="FW55"/>
  <c r="FU55" s="1"/>
  <c r="FW59"/>
  <c r="FU59" s="1"/>
  <c r="FW63"/>
  <c r="FU63" s="1"/>
  <c r="FW67"/>
  <c r="FU67" s="1"/>
  <c r="FW71"/>
  <c r="FW72" s="1"/>
  <c r="FU72" s="1"/>
  <c r="FW70"/>
  <c r="FU70" s="1"/>
  <c r="FW66"/>
  <c r="FU66" s="1"/>
  <c r="FW62"/>
  <c r="FU62" s="1"/>
  <c r="FW58"/>
  <c r="FU58" s="1"/>
  <c r="FW54"/>
  <c r="FU54" s="1"/>
  <c r="FW50"/>
  <c r="FU50" s="1"/>
  <c r="FW46"/>
  <c r="FU46" s="1"/>
  <c r="FW42"/>
  <c r="FU42" s="1"/>
  <c r="FW38"/>
  <c r="FU38" s="1"/>
  <c r="FW34"/>
  <c r="FU34" s="1"/>
  <c r="FW30"/>
  <c r="FU30" s="1"/>
  <c r="FW26"/>
  <c r="FU26" s="1"/>
  <c r="FW68"/>
  <c r="FU68" s="1"/>
  <c r="FW64"/>
  <c r="FU64" s="1"/>
  <c r="FW60"/>
  <c r="FU60" s="1"/>
  <c r="FW56"/>
  <c r="FU56" s="1"/>
  <c r="FW52"/>
  <c r="FU52" s="1"/>
  <c r="FW48"/>
  <c r="FU48" s="1"/>
  <c r="FW44"/>
  <c r="FU44" s="1"/>
  <c r="FW40"/>
  <c r="FU40" s="1"/>
  <c r="FW36"/>
  <c r="FU36" s="1"/>
  <c r="FW32"/>
  <c r="FU32" s="1"/>
  <c r="FW28"/>
  <c r="FU28" s="1"/>
  <c r="FW24"/>
  <c r="FU24" s="1"/>
  <c r="FX23"/>
  <c r="GA75"/>
  <c r="FL15" i="1" s="1"/>
  <c r="FK18" s="1"/>
  <c r="FX55" i="3"/>
  <c r="FX71"/>
  <c r="FX72" s="1"/>
  <c r="FX47"/>
  <c r="FX63"/>
  <c r="FX27"/>
  <c r="FX36"/>
  <c r="FX67"/>
  <c r="FX59"/>
  <c r="FX34"/>
  <c r="FX51"/>
  <c r="FX42"/>
  <c r="FX29"/>
  <c r="FX69"/>
  <c r="FX65"/>
  <c r="FX61"/>
  <c r="FX57"/>
  <c r="FX41"/>
  <c r="FX32"/>
  <c r="FX53"/>
  <c r="FX49"/>
  <c r="FX44"/>
  <c r="FX39"/>
  <c r="FX31"/>
  <c r="FX22"/>
  <c r="FX70"/>
  <c r="FX68"/>
  <c r="FX66"/>
  <c r="FX64"/>
  <c r="FX62"/>
  <c r="FX60"/>
  <c r="FX58"/>
  <c r="FX56"/>
  <c r="FX45"/>
  <c r="FX38"/>
  <c r="FX33"/>
  <c r="FX28"/>
  <c r="FX54"/>
  <c r="FX52"/>
  <c r="FX50"/>
  <c r="FX48"/>
  <c r="FX46"/>
  <c r="FX43"/>
  <c r="FX40"/>
  <c r="FX37"/>
  <c r="FX35"/>
  <c r="FX30"/>
  <c r="FX26"/>
  <c r="FX25"/>
  <c r="FV41"/>
  <c r="FV69"/>
  <c r="FV44"/>
  <c r="FV61"/>
  <c r="FV53"/>
  <c r="FV31"/>
  <c r="FV65"/>
  <c r="FV57"/>
  <c r="FV32"/>
  <c r="FV49"/>
  <c r="FV39"/>
  <c r="FV22"/>
  <c r="FV71"/>
  <c r="FV72" s="1"/>
  <c r="FV67"/>
  <c r="FV63"/>
  <c r="FV59"/>
  <c r="FV55"/>
  <c r="FV34"/>
  <c r="FV27"/>
  <c r="FV51"/>
  <c r="FV47"/>
  <c r="FV42"/>
  <c r="FV36"/>
  <c r="FV29"/>
  <c r="FV24"/>
  <c r="FV70"/>
  <c r="FV68"/>
  <c r="FV66"/>
  <c r="FV64"/>
  <c r="FV62"/>
  <c r="FV60"/>
  <c r="FV58"/>
  <c r="FV56"/>
  <c r="FV45"/>
  <c r="FV38"/>
  <c r="FV33"/>
  <c r="FV28"/>
  <c r="FV54"/>
  <c r="FV52"/>
  <c r="FV50"/>
  <c r="FV48"/>
  <c r="FV46"/>
  <c r="FV43"/>
  <c r="FV40"/>
  <c r="FV37"/>
  <c r="FV35"/>
  <c r="FV30"/>
  <c r="FV26"/>
  <c r="FV25"/>
  <c r="FY73"/>
  <c r="FY74"/>
  <c r="FZ73"/>
  <c r="FZ74"/>
  <c r="FZ75" l="1"/>
  <c r="EB30" i="1" s="1"/>
  <c r="DA28"/>
  <c r="FU71" i="3"/>
  <c r="FX73"/>
  <c r="FX74"/>
  <c r="FW74"/>
  <c r="FW73"/>
  <c r="FV73"/>
  <c r="FV74"/>
  <c r="FY75"/>
  <c r="BZ28" i="1" s="1"/>
  <c r="FK17" l="1"/>
  <c r="FX75" i="3"/>
  <c r="GC64" s="1"/>
  <c r="FW75"/>
  <c r="CC28" i="1" s="1"/>
  <c r="CX28"/>
  <c r="ED30"/>
  <c r="FV75" i="3"/>
  <c r="GJ10" i="1" s="1"/>
  <c r="GJ12" s="1"/>
  <c r="GC49" i="3" l="1"/>
  <c r="GC52"/>
  <c r="GC50"/>
  <c r="GC48"/>
  <c r="GC51"/>
  <c r="GC58"/>
  <c r="GJ20" i="1"/>
  <c r="GJ24" s="1"/>
  <c r="GC55" i="3"/>
  <c r="GC53"/>
  <c r="GC56"/>
  <c r="GC61"/>
  <c r="GC54"/>
  <c r="GC59"/>
  <c r="GC60"/>
  <c r="GC57"/>
  <c r="GC71"/>
  <c r="GC62"/>
  <c r="GC70"/>
  <c r="GC63"/>
  <c r="GC67"/>
  <c r="GC72"/>
  <c r="BT28" i="1"/>
  <c r="EB20"/>
  <c r="GC69" i="3"/>
  <c r="GC68"/>
  <c r="GC65"/>
  <c r="GC66"/>
  <c r="EB14" i="1"/>
  <c r="GC24" i="3"/>
  <c r="GC23"/>
  <c r="GC35"/>
  <c r="GC33"/>
  <c r="GC41"/>
  <c r="GC34"/>
  <c r="GC25"/>
  <c r="GC37"/>
  <c r="GC28"/>
  <c r="GC22"/>
  <c r="GC32"/>
  <c r="GC36"/>
  <c r="GC26"/>
  <c r="GC40"/>
  <c r="GC31"/>
  <c r="GC42"/>
  <c r="GC27"/>
  <c r="GC30"/>
  <c r="GC43"/>
  <c r="GC38"/>
  <c r="GC39"/>
  <c r="GC29"/>
  <c r="GC47"/>
  <c r="GC45"/>
  <c r="GC46"/>
  <c r="GC44"/>
  <c r="BW28" i="1"/>
  <c r="HN19" l="1"/>
  <c r="HN28" s="1"/>
  <c r="GJ23"/>
  <c r="GJ22"/>
  <c r="GJ25" l="1"/>
  <c r="ED20"/>
  <c r="EB12"/>
  <c r="ED14" s="1"/>
  <c r="J49" i="3" l="1"/>
  <c r="K49" s="1"/>
  <c r="J51"/>
  <c r="K51" s="1"/>
  <c r="J53"/>
  <c r="K53" s="1"/>
  <c r="J55"/>
  <c r="K55" s="1"/>
  <c r="J57"/>
  <c r="K57" s="1"/>
  <c r="J59"/>
  <c r="K59" s="1"/>
  <c r="J61"/>
  <c r="K61" s="1"/>
  <c r="J63"/>
  <c r="K63" s="1"/>
  <c r="J65"/>
  <c r="K65" s="1"/>
  <c r="J67"/>
  <c r="K67" s="1"/>
  <c r="J69"/>
  <c r="K69" s="1"/>
  <c r="J71"/>
  <c r="K71" s="1"/>
  <c r="J47"/>
  <c r="K47" s="1"/>
  <c r="J48"/>
  <c r="K48" s="1"/>
  <c r="J50"/>
  <c r="K50" s="1"/>
  <c r="J52"/>
  <c r="K52" s="1"/>
  <c r="J54"/>
  <c r="K54" s="1"/>
  <c r="J56"/>
  <c r="K56" s="1"/>
  <c r="J58"/>
  <c r="K58" s="1"/>
  <c r="J60"/>
  <c r="K60" s="1"/>
  <c r="J62"/>
  <c r="K62" s="1"/>
  <c r="J64"/>
  <c r="K64" s="1"/>
  <c r="J66"/>
  <c r="K66" s="1"/>
  <c r="J68"/>
  <c r="K68" s="1"/>
  <c r="J70"/>
  <c r="K70" s="1"/>
  <c r="J72"/>
  <c r="K72" s="1"/>
  <c r="GJ26" i="1"/>
  <c r="HN6" s="1"/>
  <c r="HN15" s="1"/>
</calcChain>
</file>

<file path=xl/sharedStrings.xml><?xml version="1.0" encoding="utf-8"?>
<sst xmlns="http://schemas.openxmlformats.org/spreadsheetml/2006/main" count="339" uniqueCount="266">
  <si>
    <t>L =</t>
  </si>
  <si>
    <t>D =</t>
  </si>
  <si>
    <t>m</t>
  </si>
  <si>
    <t xml:space="preserve">kN </t>
  </si>
  <si>
    <t>kNm</t>
  </si>
  <si>
    <t>f 'c =</t>
  </si>
  <si>
    <t>cm</t>
  </si>
  <si>
    <t>Kh</t>
  </si>
  <si>
    <t>Kv</t>
  </si>
  <si>
    <t>[Klocal]</t>
  </si>
  <si>
    <t>z</t>
  </si>
  <si>
    <t>Km</t>
  </si>
  <si>
    <t>Hp</t>
  </si>
  <si>
    <t>Vp</t>
  </si>
  <si>
    <t>Mp</t>
  </si>
  <si>
    <t>Up</t>
  </si>
  <si>
    <t>Zp</t>
  </si>
  <si>
    <t>Rp</t>
  </si>
  <si>
    <t>Sub kr()</t>
  </si>
  <si>
    <t>a = -3</t>
  </si>
  <si>
    <t>b = -10</t>
  </si>
  <si>
    <t>d = -13</t>
  </si>
  <si>
    <t>e = -1</t>
  </si>
  <si>
    <t>For i = 1 To 144</t>
  </si>
  <si>
    <t>Cells(4 + i, 15 + i).FormulaR1C1 = "=2*R[" &amp; a &amp; "]C[" &amp; b &amp; "]+R[" &amp; e - i &amp; "]C[" &amp; d &amp; "]"</t>
  </si>
  <si>
    <t>If i Mod 3 = 0 Then</t>
  </si>
  <si>
    <t>a = a - 3</t>
  </si>
  <si>
    <t>b = b - 3</t>
  </si>
  <si>
    <t>d = d - 3</t>
  </si>
  <si>
    <t>e = e + 1</t>
  </si>
  <si>
    <t>End If</t>
  </si>
  <si>
    <t>Next</t>
  </si>
  <si>
    <t>mm</t>
  </si>
  <si>
    <r>
      <rPr>
        <b/>
        <sz val="12"/>
        <rFont val="Arial"/>
        <family val="2"/>
        <charset val="162"/>
      </rPr>
      <t>u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</si>
  <si>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r>
      <rPr>
        <b/>
        <sz val="12"/>
        <rFont val="Arial"/>
        <family val="2"/>
        <charset val="162"/>
      </rPr>
      <t>v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</si>
  <si>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r>
      <rPr>
        <b/>
        <sz val="12"/>
        <rFont val="Arial Unicode MS"/>
        <family val="2"/>
        <charset val="162"/>
      </rPr>
      <t>θ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</si>
  <si>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rad.</t>
  </si>
  <si>
    <t>Pp</t>
  </si>
  <si>
    <t>kN</t>
  </si>
  <si>
    <r>
      <rPr>
        <b/>
        <sz val="12"/>
        <rFont val="Arial"/>
        <family val="2"/>
        <charset val="162"/>
      </rPr>
      <t>V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</si>
  <si>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r>
      <rPr>
        <b/>
        <sz val="12"/>
        <rFont val="Arial"/>
        <family val="2"/>
        <charset val="162"/>
      </rPr>
      <t>M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</si>
  <si>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kN/m2</t>
  </si>
  <si>
    <r>
      <rPr>
        <b/>
        <sz val="12"/>
        <rFont val="Arial"/>
        <family val="2"/>
        <charset val="162"/>
      </rPr>
      <t>P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</si>
  <si>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Forces Diagrams</t>
  </si>
  <si>
    <t>Deflections Diagrams</t>
  </si>
  <si>
    <t>Concrete :</t>
  </si>
  <si>
    <r>
      <rPr>
        <sz val="9"/>
        <rFont val="Symbol"/>
        <family val="1"/>
        <charset val="2"/>
      </rPr>
      <t>g</t>
    </r>
    <r>
      <rPr>
        <sz val="9"/>
        <rFont val="Lucida Handwriting"/>
        <family val="4"/>
      </rPr>
      <t>c =</t>
    </r>
  </si>
  <si>
    <t>Ec =</t>
  </si>
  <si>
    <t>Steel :</t>
  </si>
  <si>
    <t>fyd =</t>
  </si>
  <si>
    <t>Es =</t>
  </si>
  <si>
    <t>Nd =</t>
  </si>
  <si>
    <t>0.5 Ac fck =</t>
  </si>
  <si>
    <t>fck =</t>
  </si>
  <si>
    <t>Ac =</t>
  </si>
  <si>
    <t>Nd / (0.75 fck) =</t>
  </si>
  <si>
    <t>Checks :</t>
  </si>
  <si>
    <r>
      <rPr>
        <b/>
        <sz val="12"/>
        <rFont val="Symbol"/>
        <family val="1"/>
        <charset val="2"/>
      </rPr>
      <t>s</t>
    </r>
    <r>
      <rPr>
        <b/>
        <sz val="8"/>
        <rFont val="Arial Tur"/>
      </rPr>
      <t>max</t>
    </r>
    <r>
      <rPr>
        <b/>
        <sz val="10"/>
        <rFont val="Arial Tur"/>
      </rPr>
      <t xml:space="preserve"> =</t>
    </r>
  </si>
  <si>
    <t>kN/m³</t>
  </si>
  <si>
    <t>Bearing Capacity Factors</t>
  </si>
  <si>
    <t>kN/m²</t>
  </si>
  <si>
    <t>Nq=</t>
  </si>
  <si>
    <t>Nc=</t>
  </si>
  <si>
    <t>Base Resistance</t>
  </si>
  <si>
    <t>sigma_b=</t>
  </si>
  <si>
    <t>m²</t>
  </si>
  <si>
    <t>Shaft Resistance</t>
  </si>
  <si>
    <t>sigma_s=</t>
  </si>
  <si>
    <t>qu =</t>
  </si>
  <si>
    <t>Qb=</t>
  </si>
  <si>
    <t>Qs=fs*As</t>
  </si>
  <si>
    <t>fs=</t>
  </si>
  <si>
    <t>Qs=</t>
  </si>
  <si>
    <t>0.5 Ac fck &gt; Nd</t>
  </si>
  <si>
    <t>Ac &gt; Nd / 0.75 fck</t>
  </si>
  <si>
    <t>N/mm²</t>
  </si>
  <si>
    <t>[K]</t>
  </si>
  <si>
    <t>=</t>
  </si>
  <si>
    <t>X      [D]</t>
  </si>
  <si>
    <t xml:space="preserve">    [P]</t>
  </si>
  <si>
    <t>Ic=</t>
  </si>
  <si>
    <r>
      <t>m</t>
    </r>
    <r>
      <rPr>
        <sz val="9"/>
        <color theme="1"/>
        <rFont val="Arial Unicode MS"/>
        <family val="2"/>
        <charset val="162"/>
      </rPr>
      <t>⁴</t>
    </r>
  </si>
  <si>
    <t>EcIc =</t>
  </si>
  <si>
    <t>kNm²</t>
  </si>
  <si>
    <t>Pile Lateral Capacity</t>
  </si>
  <si>
    <t>Total resistance</t>
  </si>
  <si>
    <t>Overall fact. of saf.</t>
  </si>
  <si>
    <t>L/D =</t>
  </si>
  <si>
    <t>Pile Axial Capacity</t>
  </si>
  <si>
    <t>Qb=qu*Ap</t>
  </si>
  <si>
    <t>Aps =</t>
  </si>
  <si>
    <t>Apb =</t>
  </si>
  <si>
    <t>S.F. =</t>
  </si>
  <si>
    <t>Soil Springs</t>
  </si>
  <si>
    <t>n =</t>
  </si>
  <si>
    <t>m =</t>
  </si>
  <si>
    <t>n &lt; 0.35</t>
  </si>
  <si>
    <t xml:space="preserve">0.70 &lt; n </t>
  </si>
  <si>
    <r>
      <t xml:space="preserve">0.35 </t>
    </r>
    <r>
      <rPr>
        <u/>
        <sz val="8"/>
        <rFont val="Arial"/>
        <family val="2"/>
        <charset val="162"/>
      </rPr>
      <t xml:space="preserve">&lt; </t>
    </r>
    <r>
      <rPr>
        <sz val="8"/>
        <rFont val="Arial"/>
        <family val="2"/>
        <charset val="162"/>
      </rPr>
      <t xml:space="preserve">n </t>
    </r>
    <r>
      <rPr>
        <u/>
        <sz val="8"/>
        <rFont val="Arial"/>
        <family val="2"/>
        <charset val="162"/>
      </rPr>
      <t xml:space="preserve">&lt; </t>
    </r>
    <r>
      <rPr>
        <sz val="8"/>
        <rFont val="Arial"/>
        <family val="2"/>
        <charset val="162"/>
      </rPr>
      <t>0.7</t>
    </r>
  </si>
  <si>
    <t>Ψ =</t>
  </si>
  <si>
    <t>Rmin =</t>
  </si>
  <si>
    <t>Rmax =</t>
  </si>
  <si>
    <t>Rm =</t>
  </si>
  <si>
    <t>mm²</t>
  </si>
  <si>
    <t>Bars (Ø)</t>
  </si>
  <si>
    <t>Bars (n)</t>
  </si>
  <si>
    <t>pieces</t>
  </si>
  <si>
    <t>Transverse reinforcement :</t>
  </si>
  <si>
    <t>Cover =</t>
  </si>
  <si>
    <t>Ash =</t>
  </si>
  <si>
    <t>Ash' =</t>
  </si>
  <si>
    <t>Ast' =</t>
  </si>
  <si>
    <t>Shear Capacity :</t>
  </si>
  <si>
    <t>φ =</t>
  </si>
  <si>
    <t>Ac' =</t>
  </si>
  <si>
    <t>φVc =</t>
  </si>
  <si>
    <t>Vc =</t>
  </si>
  <si>
    <t xml:space="preserve"> 0.85  0.166  √fc  Ac'</t>
  </si>
  <si>
    <t>Vu =</t>
  </si>
  <si>
    <t>Step of Stirrup</t>
  </si>
  <si>
    <t>Stritup (Ø)</t>
  </si>
  <si>
    <t>Mu =</t>
  </si>
  <si>
    <t>Mmax =</t>
  </si>
  <si>
    <t>Hmax =</t>
  </si>
  <si>
    <t>ymax =</t>
  </si>
  <si>
    <t>yu =</t>
  </si>
  <si>
    <r>
      <t>Hu (</t>
    </r>
    <r>
      <rPr>
        <sz val="9"/>
        <color theme="1"/>
        <rFont val="Symbol"/>
        <family val="1"/>
        <charset val="2"/>
      </rPr>
      <t>f</t>
    </r>
    <r>
      <rPr>
        <sz val="9"/>
        <color theme="1"/>
        <rFont val="Bell MT"/>
        <family val="1"/>
      </rPr>
      <t>)=</t>
    </r>
  </si>
  <si>
    <t>Hu (c')=</t>
  </si>
  <si>
    <r>
      <t>Hu</t>
    </r>
    <r>
      <rPr>
        <sz val="9"/>
        <color theme="1"/>
        <rFont val="Bell MT"/>
        <family val="1"/>
      </rPr>
      <t>=</t>
    </r>
  </si>
  <si>
    <t>Ultimate horizontal load capacity:</t>
  </si>
  <si>
    <t>Ultimate Moment capacity:</t>
  </si>
  <si>
    <t>Hu=9 Cu D ( Lm -1.5D)</t>
  </si>
  <si>
    <r>
      <t xml:space="preserve">Hu=0.5 </t>
    </r>
    <r>
      <rPr>
        <sz val="9"/>
        <color theme="1"/>
        <rFont val="Symbol"/>
        <family val="1"/>
        <charset val="2"/>
      </rPr>
      <t>g</t>
    </r>
    <r>
      <rPr>
        <sz val="9"/>
        <color theme="1"/>
        <rFont val="Calibri"/>
        <family val="2"/>
        <scheme val="minor"/>
      </rPr>
      <t xml:space="preserve"> D Lm³ Kp</t>
    </r>
  </si>
  <si>
    <t>Maximum pile head displacement :</t>
  </si>
  <si>
    <t>Disp. Crit. =</t>
  </si>
  <si>
    <t>Author</t>
  </si>
  <si>
    <t>Load =</t>
  </si>
  <si>
    <r>
      <t>Hu = Hu (c') + Hu (</t>
    </r>
    <r>
      <rPr>
        <sz val="9"/>
        <color theme="1"/>
        <rFont val="Symbol"/>
        <family val="1"/>
        <charset val="2"/>
      </rPr>
      <t>f</t>
    </r>
    <r>
      <rPr>
        <sz val="9"/>
        <color theme="1"/>
        <rFont val="Bell MT"/>
        <family val="1"/>
      </rPr>
      <t xml:space="preserve">) </t>
    </r>
  </si>
  <si>
    <t>T=(EI/Ks)^0.2</t>
  </si>
  <si>
    <t>then Lm =</t>
  </si>
  <si>
    <t>L=</t>
  </si>
  <si>
    <r>
      <rPr>
        <sz val="11"/>
        <color theme="1"/>
        <rFont val="Arial Unicode MS"/>
        <family val="2"/>
        <charset val="162"/>
      </rPr>
      <t>↷</t>
    </r>
    <r>
      <rPr>
        <sz val="9"/>
        <color theme="1"/>
        <rFont val="Bell MT"/>
        <family val="1"/>
      </rPr>
      <t xml:space="preserve"> M =</t>
    </r>
  </si>
  <si>
    <r>
      <rPr>
        <sz val="11"/>
        <color theme="1"/>
        <rFont val="Wingdings 3"/>
        <family val="1"/>
        <charset val="2"/>
      </rPr>
      <t>"</t>
    </r>
    <r>
      <rPr>
        <sz val="9"/>
        <color theme="1"/>
        <rFont val="Bell MT"/>
        <family val="1"/>
      </rPr>
      <t>H =</t>
    </r>
  </si>
  <si>
    <t>Allowable Load (Qa )</t>
  </si>
  <si>
    <t>etcap</t>
  </si>
  <si>
    <t>boycap</t>
  </si>
  <si>
    <t>boyadet</t>
  </si>
  <si>
    <t>pilecap</t>
  </si>
  <si>
    <t>cover</t>
  </si>
  <si>
    <t>pcap-cov-etç/2</t>
  </si>
  <si>
    <t>Ast =</t>
  </si>
  <si>
    <t>Reinforcement Design</t>
  </si>
  <si>
    <t>n</t>
  </si>
  <si>
    <t>Section :</t>
  </si>
  <si>
    <t>Longitudinal reinforcement :</t>
  </si>
  <si>
    <t>Length</t>
  </si>
  <si>
    <t>Mass</t>
  </si>
  <si>
    <t>Concrete</t>
  </si>
  <si>
    <t>Diameter</t>
  </si>
  <si>
    <t>Volume</t>
  </si>
  <si>
    <t>Max.Settlement</t>
  </si>
  <si>
    <t>Curr. Settlement</t>
  </si>
  <si>
    <t>Capacity Of Pullout</t>
  </si>
  <si>
    <r>
      <t>-</t>
    </r>
    <r>
      <rPr>
        <sz val="11"/>
        <color theme="1"/>
        <rFont val="Wingdings 3"/>
        <family val="1"/>
        <charset val="2"/>
      </rPr>
      <t>$</t>
    </r>
    <r>
      <rPr>
        <sz val="9"/>
        <color theme="1"/>
        <rFont val="Bell MT"/>
        <family val="1"/>
      </rPr>
      <t xml:space="preserve">  V =</t>
    </r>
  </si>
  <si>
    <t>F.S.</t>
  </si>
  <si>
    <r>
      <t>#</t>
    </r>
    <r>
      <rPr>
        <sz val="9"/>
        <color theme="1"/>
        <rFont val="Bell MT"/>
        <family val="1"/>
      </rPr>
      <t xml:space="preserve"> P =</t>
    </r>
  </si>
  <si>
    <r>
      <rPr>
        <sz val="9"/>
        <color theme="1"/>
        <rFont val="Wingdings 3"/>
        <family val="1"/>
        <charset val="2"/>
      </rPr>
      <t>$</t>
    </r>
    <r>
      <rPr>
        <sz val="8.1"/>
        <color theme="1"/>
        <rFont val="Bell MT"/>
        <family val="1"/>
      </rPr>
      <t xml:space="preserve"> </t>
    </r>
    <r>
      <rPr>
        <sz val="9"/>
        <color theme="1"/>
        <rFont val="Bell MT"/>
        <family val="1"/>
      </rPr>
      <t>Wp =</t>
    </r>
  </si>
  <si>
    <r>
      <rPr>
        <sz val="9"/>
        <color theme="1"/>
        <rFont val="Wingdings 3"/>
        <family val="1"/>
        <charset val="2"/>
      </rPr>
      <t>$</t>
    </r>
    <r>
      <rPr>
        <sz val="8.1"/>
        <color theme="1"/>
        <rFont val="Bell MT"/>
        <family val="1"/>
      </rPr>
      <t xml:space="preserve">  </t>
    </r>
    <r>
      <rPr>
        <sz val="9"/>
        <color theme="1"/>
        <rFont val="Bell MT"/>
        <family val="1"/>
      </rPr>
      <t>Ppull =</t>
    </r>
  </si>
  <si>
    <t>Qs(p) =</t>
  </si>
  <si>
    <t>Qs =</t>
  </si>
  <si>
    <t>Pa =</t>
  </si>
  <si>
    <t>Q =</t>
  </si>
  <si>
    <t>Hs =</t>
  </si>
  <si>
    <t>Ms =</t>
  </si>
  <si>
    <t>Ø</t>
  </si>
  <si>
    <t>Li = L + e</t>
  </si>
  <si>
    <t>T + D =</t>
  </si>
  <si>
    <t>Pile Length</t>
  </si>
  <si>
    <t>Tot.Pl.Len.</t>
  </si>
  <si>
    <t>Li x NoP</t>
  </si>
  <si>
    <t>Pile Volume</t>
  </si>
  <si>
    <t>Tot.Pl.Vol.</t>
  </si>
  <si>
    <t>Vi = Ap . Li</t>
  </si>
  <si>
    <t>Vi x NoP</t>
  </si>
  <si>
    <t>b=</t>
  </si>
  <si>
    <t>S=</t>
  </si>
  <si>
    <t>Pile</t>
  </si>
  <si>
    <t>Tot. Pile</t>
  </si>
  <si>
    <t xml:space="preserve">Total Steel </t>
  </si>
  <si>
    <t>Reinforcement Steel</t>
  </si>
  <si>
    <t>NoP = S / b</t>
  </si>
  <si>
    <t>Numbers of pile  (NoP)</t>
  </si>
  <si>
    <t>Soil load :</t>
  </si>
  <si>
    <t>Bill of Quantity :</t>
  </si>
  <si>
    <t>Kh=Ah+Bh*Z^n</t>
  </si>
  <si>
    <t>fi</t>
  </si>
  <si>
    <t>Nc</t>
  </si>
  <si>
    <t>Ng</t>
  </si>
  <si>
    <t>Nq</t>
  </si>
  <si>
    <t>Ah = Cm.C(c.Nc+1/2.γ.B.Nγ)</t>
  </si>
  <si>
    <t>Bh=Cm.C.γ.Nq</t>
  </si>
  <si>
    <t>Layer 1</t>
  </si>
  <si>
    <t>Layer 2</t>
  </si>
  <si>
    <t>Layer 3</t>
  </si>
  <si>
    <t>Layer 4</t>
  </si>
  <si>
    <t>Nγ</t>
  </si>
  <si>
    <t>f</t>
  </si>
  <si>
    <t>a</t>
  </si>
  <si>
    <t>d</t>
  </si>
  <si>
    <t>Ko</t>
  </si>
  <si>
    <t>Ka</t>
  </si>
  <si>
    <t>Kp</t>
  </si>
  <si>
    <t>Parameter</t>
  </si>
  <si>
    <t>D.W.T. =</t>
  </si>
  <si>
    <t>Pile Details</t>
  </si>
  <si>
    <t>Soil Details</t>
  </si>
  <si>
    <t>Dimensions :</t>
  </si>
  <si>
    <t xml:space="preserve">Mechanical reinforcement ratio </t>
  </si>
  <si>
    <t>Kh1</t>
  </si>
  <si>
    <t>Kh2</t>
  </si>
  <si>
    <t>Kh3</t>
  </si>
  <si>
    <t>Kh4</t>
  </si>
  <si>
    <t>Cm</t>
  </si>
  <si>
    <t>Elev.(m)</t>
  </si>
  <si>
    <t>c' (kN/m²)</t>
  </si>
  <si>
    <t>γs (kN/m³)</t>
  </si>
  <si>
    <r>
      <t>K</t>
    </r>
    <r>
      <rPr>
        <sz val="6"/>
        <color theme="1"/>
        <rFont val="Corbel"/>
        <family val="2"/>
      </rPr>
      <t xml:space="preserve">h </t>
    </r>
    <r>
      <rPr>
        <sz val="9"/>
        <color theme="1"/>
        <rFont val="Corbel"/>
        <family val="2"/>
      </rPr>
      <t>= A</t>
    </r>
    <r>
      <rPr>
        <sz val="6"/>
        <color theme="1"/>
        <rFont val="Corbel"/>
        <family val="2"/>
      </rPr>
      <t xml:space="preserve">h </t>
    </r>
    <r>
      <rPr>
        <sz val="9"/>
        <color theme="1"/>
        <rFont val="Corbel"/>
        <family val="2"/>
      </rPr>
      <t>+B</t>
    </r>
    <r>
      <rPr>
        <sz val="6"/>
        <color theme="1"/>
        <rFont val="Corbel"/>
        <family val="2"/>
      </rPr>
      <t xml:space="preserve">h </t>
    </r>
    <r>
      <rPr>
        <sz val="9"/>
        <color theme="1"/>
        <rFont val="Corbel"/>
        <family val="2"/>
      </rPr>
      <t>. Z^n</t>
    </r>
  </si>
  <si>
    <r>
      <t>A</t>
    </r>
    <r>
      <rPr>
        <sz val="6"/>
        <color theme="1"/>
        <rFont val="Corbel"/>
        <family val="2"/>
      </rPr>
      <t>h</t>
    </r>
    <r>
      <rPr>
        <sz val="9"/>
        <color theme="1"/>
        <rFont val="Corbel"/>
        <family val="2"/>
      </rPr>
      <t xml:space="preserve"> = C</t>
    </r>
    <r>
      <rPr>
        <sz val="6"/>
        <color theme="1"/>
        <rFont val="Corbel"/>
        <family val="2"/>
      </rPr>
      <t xml:space="preserve">m </t>
    </r>
    <r>
      <rPr>
        <sz val="9"/>
        <color theme="1"/>
        <rFont val="Corbel"/>
        <family val="2"/>
      </rPr>
      <t>.C ( c . N</t>
    </r>
    <r>
      <rPr>
        <sz val="6"/>
        <color theme="1"/>
        <rFont val="Corbel"/>
        <family val="2"/>
      </rPr>
      <t xml:space="preserve">c </t>
    </r>
    <r>
      <rPr>
        <sz val="9"/>
        <color theme="1"/>
        <rFont val="Corbel"/>
        <family val="2"/>
      </rPr>
      <t>+ 0.5 . γ  . B . N</t>
    </r>
    <r>
      <rPr>
        <sz val="6"/>
        <color theme="1"/>
        <rFont val="Corbel"/>
        <family val="2"/>
      </rPr>
      <t xml:space="preserve">γ </t>
    </r>
    <r>
      <rPr>
        <sz val="9"/>
        <color theme="1"/>
        <rFont val="Corbel"/>
        <family val="2"/>
      </rPr>
      <t>)</t>
    </r>
  </si>
  <si>
    <r>
      <t>B</t>
    </r>
    <r>
      <rPr>
        <sz val="6"/>
        <color theme="1"/>
        <rFont val="Corbel"/>
        <family val="2"/>
      </rPr>
      <t xml:space="preserve">h </t>
    </r>
    <r>
      <rPr>
        <sz val="9"/>
        <color theme="1"/>
        <rFont val="Corbel"/>
        <family val="2"/>
      </rPr>
      <t>= C</t>
    </r>
    <r>
      <rPr>
        <sz val="6"/>
        <color theme="1"/>
        <rFont val="Corbel"/>
        <family val="2"/>
      </rPr>
      <t xml:space="preserve">m </t>
    </r>
    <r>
      <rPr>
        <sz val="9"/>
        <color theme="1"/>
        <rFont val="Corbel"/>
        <family val="2"/>
      </rPr>
      <t>. C . γ  . N</t>
    </r>
    <r>
      <rPr>
        <sz val="6"/>
        <color theme="1"/>
        <rFont val="Corbel"/>
        <family val="2"/>
      </rPr>
      <t>q</t>
    </r>
  </si>
  <si>
    <t>Loads</t>
  </si>
  <si>
    <t>Design &gt; &gt; &gt;</t>
  </si>
  <si>
    <t>&lt; &lt; &lt; Checks</t>
  </si>
  <si>
    <t>&lt;&lt; Axial Capacity</t>
  </si>
  <si>
    <t>gökyüzü</t>
  </si>
  <si>
    <t>Layer01</t>
  </si>
  <si>
    <t>Layer02</t>
  </si>
  <si>
    <t>Layer03</t>
  </si>
  <si>
    <t>Layer04</t>
  </si>
  <si>
    <t>pile</t>
  </si>
  <si>
    <t>excavation</t>
  </si>
  <si>
    <t>qs</t>
  </si>
  <si>
    <t>Vok</t>
  </si>
  <si>
    <t>Mok</t>
  </si>
  <si>
    <t>Hok</t>
  </si>
  <si>
    <t>Soil Detail</t>
  </si>
  <si>
    <t>PL =</t>
  </si>
  <si>
    <r>
      <rPr>
        <sz val="12"/>
        <color theme="1"/>
        <rFont val="Bell MT"/>
        <family val="1"/>
      </rPr>
      <t>e</t>
    </r>
    <r>
      <rPr>
        <sz val="9"/>
        <color theme="1"/>
        <rFont val="Bell MT"/>
        <family val="1"/>
      </rPr>
      <t xml:space="preserve"> =</t>
    </r>
  </si>
  <si>
    <t>Extra Cap Loads :</t>
  </si>
  <si>
    <t>W =</t>
  </si>
  <si>
    <r>
      <rPr>
        <sz val="9"/>
        <color theme="1"/>
        <rFont val="Arial Unicode MS"/>
        <family val="2"/>
        <charset val="162"/>
      </rPr>
      <t>σ</t>
    </r>
    <r>
      <rPr>
        <sz val="9"/>
        <color theme="1"/>
        <rFont val="Calibri"/>
        <family val="2"/>
      </rPr>
      <t>s</t>
    </r>
  </si>
  <si>
    <r>
      <rPr>
        <sz val="9"/>
        <color theme="1"/>
        <rFont val="Arial Unicode MS"/>
        <family val="2"/>
        <charset val="162"/>
      </rPr>
      <t>σ</t>
    </r>
    <r>
      <rPr>
        <sz val="9"/>
        <color theme="1"/>
        <rFont val="Calibri"/>
        <family val="2"/>
      </rPr>
      <t>s  =</t>
    </r>
  </si>
  <si>
    <t>qu..sf  =</t>
  </si>
  <si>
    <r>
      <rPr>
        <sz val="9"/>
        <color theme="1"/>
        <rFont val="Arial Unicode MS"/>
        <family val="2"/>
        <charset val="162"/>
      </rPr>
      <t>σ</t>
    </r>
    <r>
      <rPr>
        <sz val="9"/>
        <color theme="1"/>
        <rFont val="Calibri"/>
        <family val="2"/>
      </rPr>
      <t>s &gt; qu.sf  (?)</t>
    </r>
  </si>
  <si>
    <t>Total Resistance</t>
  </si>
  <si>
    <t>Settlement Control</t>
  </si>
  <si>
    <t>Pullout Capacıty &gt;&gt;</t>
  </si>
  <si>
    <t>Kult  =</t>
  </si>
  <si>
    <t>kN/m3</t>
  </si>
  <si>
    <t>Cf</t>
  </si>
  <si>
    <t>L</t>
  </si>
  <si>
    <t>∑yu =</t>
  </si>
  <si>
    <t>e</t>
  </si>
  <si>
    <t>Reinforcement</t>
  </si>
  <si>
    <t>Rinforcement Checks</t>
  </si>
  <si>
    <t>SEYRANTEPE_PILE_D120/PL20</t>
  </si>
  <si>
    <t>PROJECT NAME :</t>
  </si>
</sst>
</file>

<file path=xl/styles.xml><?xml version="1.0" encoding="utf-8"?>
<styleSheet xmlns="http://schemas.openxmlformats.org/spreadsheetml/2006/main">
  <numFmts count="21">
    <numFmt numFmtId="164" formatCode="0.0"/>
    <numFmt numFmtId="165" formatCode="0.0000"/>
    <numFmt numFmtId="166" formatCode="0.0&quot; m&quot;"/>
    <numFmt numFmtId="167" formatCode="0.0&quot; kN&quot;"/>
    <numFmt numFmtId="168" formatCode="0.0&quot; kNm&quot;"/>
    <numFmt numFmtId="169" formatCode="0.000"/>
    <numFmt numFmtId="170" formatCode="0.00000"/>
    <numFmt numFmtId="171" formatCode="&quot;D=&quot;0&quot; cm&quot;"/>
    <numFmt numFmtId="172" formatCode="&quot;Ø &quot;0"/>
    <numFmt numFmtId="173" formatCode="0.0E+00"/>
    <numFmt numFmtId="174" formatCode="&quot;D=&quot;0&quot;cm&quot;"/>
    <numFmt numFmtId="175" formatCode="0.00&quot; m&quot;"/>
    <numFmt numFmtId="176" formatCode="0.0&quot; Kg&quot;"/>
    <numFmt numFmtId="177" formatCode="0.0&quot; m³&quot;"/>
    <numFmt numFmtId="178" formatCode="&quot;D= &quot;0.00&quot; m&quot;"/>
    <numFmt numFmtId="179" formatCode="&quot;L/&quot;0"/>
    <numFmt numFmtId="180" formatCode="&quot;Q=&quot;0.0&quot; kN/m²&quot;"/>
    <numFmt numFmtId="181" formatCode="&quot;PL= &quot;0.0&quot; m&quot;"/>
    <numFmt numFmtId="182" formatCode="#,##0.0&quot; kN/m2&quot;"/>
    <numFmt numFmtId="183" formatCode="#,##0.0&quot; kN/m3&quot;"/>
    <numFmt numFmtId="184" formatCode="&quot;e/&quot;0"/>
  </numFmts>
  <fonts count="62">
    <font>
      <sz val="11"/>
      <color theme="1"/>
      <name val="Calibri"/>
      <family val="2"/>
      <scheme val="minor"/>
    </font>
    <font>
      <b/>
      <sz val="10"/>
      <name val="Arial Tu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rgb="FF00B05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name val="Arial"/>
      <family val="2"/>
      <charset val="162"/>
    </font>
    <font>
      <b/>
      <sz val="8"/>
      <name val="Arial Tur"/>
    </font>
    <font>
      <b/>
      <sz val="12"/>
      <name val="Arial Unicode MS"/>
      <family val="2"/>
      <charset val="162"/>
    </font>
    <font>
      <sz val="9"/>
      <color rgb="FFC00000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9"/>
      <name val="Lucida Handwriting"/>
      <family val="4"/>
    </font>
    <font>
      <sz val="9"/>
      <name val="Symbol"/>
      <family val="1"/>
      <charset val="2"/>
    </font>
    <font>
      <b/>
      <sz val="12"/>
      <name val="Symbol"/>
      <family val="1"/>
      <charset val="2"/>
    </font>
    <font>
      <sz val="8"/>
      <name val="Arial"/>
      <family val="2"/>
      <charset val="162"/>
    </font>
    <font>
      <sz val="9"/>
      <name val="Arial"/>
      <family val="2"/>
      <charset val="162"/>
    </font>
    <font>
      <sz val="9"/>
      <color rgb="FF00B0F0"/>
      <name val="Calibri"/>
      <family val="2"/>
      <scheme val="minor"/>
    </font>
    <font>
      <sz val="10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Arial Unicode MS"/>
      <family val="2"/>
      <charset val="162"/>
    </font>
    <font>
      <sz val="9"/>
      <color theme="1"/>
      <name val="Bell MT"/>
      <family val="1"/>
    </font>
    <font>
      <sz val="9"/>
      <color theme="1"/>
      <name val="Arial"/>
      <family val="2"/>
      <charset val="162"/>
    </font>
    <font>
      <sz val="10"/>
      <name val="Symbol"/>
      <family val="1"/>
      <charset val="2"/>
    </font>
    <font>
      <b/>
      <sz val="9"/>
      <name val="Arial"/>
      <family val="2"/>
      <charset val="162"/>
    </font>
    <font>
      <b/>
      <sz val="9"/>
      <color indexed="12"/>
      <name val="Arial"/>
      <family val="2"/>
      <charset val="162"/>
    </font>
    <font>
      <sz val="9"/>
      <color rgb="FFC00000"/>
      <name val="Arial"/>
      <family val="2"/>
      <charset val="162"/>
    </font>
    <font>
      <sz val="9"/>
      <color rgb="FF00B0F0"/>
      <name val="Arial"/>
      <family val="2"/>
      <charset val="162"/>
    </font>
    <font>
      <u/>
      <sz val="8"/>
      <name val="Arial"/>
      <family val="2"/>
      <charset val="162"/>
    </font>
    <font>
      <sz val="9"/>
      <color rgb="FF00B0F0"/>
      <name val="Lucida Handwriting"/>
      <family val="4"/>
    </font>
    <font>
      <b/>
      <i/>
      <u/>
      <sz val="9"/>
      <color rgb="FF7030A0"/>
      <name val="Arial"/>
      <family val="2"/>
      <charset val="162"/>
    </font>
    <font>
      <sz val="9"/>
      <color theme="1"/>
      <name val="Symbol"/>
      <family val="1"/>
      <charset val="2"/>
    </font>
    <font>
      <i/>
      <u/>
      <sz val="9"/>
      <color theme="1"/>
      <name val="Calibri"/>
      <family val="2"/>
      <charset val="162"/>
      <scheme val="minor"/>
    </font>
    <font>
      <sz val="9"/>
      <name val="Calibri"/>
      <family val="2"/>
      <scheme val="minor"/>
    </font>
    <font>
      <sz val="11"/>
      <color theme="1"/>
      <name val="Arial Unicode MS"/>
      <family val="2"/>
      <charset val="162"/>
    </font>
    <font>
      <sz val="11"/>
      <color theme="1"/>
      <name val="Wingdings 3"/>
      <family val="1"/>
      <charset val="2"/>
    </font>
    <font>
      <b/>
      <sz val="9"/>
      <color theme="1"/>
      <name val="Bell MT"/>
      <family val="1"/>
    </font>
    <font>
      <sz val="9"/>
      <color rgb="FFC00000"/>
      <name val="Calibri"/>
      <family val="2"/>
      <charset val="162"/>
      <scheme val="minor"/>
    </font>
    <font>
      <sz val="8"/>
      <color theme="1"/>
      <name val="Wingdings 3"/>
      <family val="1"/>
      <charset val="2"/>
    </font>
    <font>
      <sz val="9"/>
      <color theme="1"/>
      <name val="Wingdings 3"/>
      <family val="1"/>
      <charset val="2"/>
    </font>
    <font>
      <sz val="8.1"/>
      <color theme="1"/>
      <name val="Bell MT"/>
      <family val="1"/>
    </font>
    <font>
      <b/>
      <sz val="11"/>
      <name val="Arial Tur"/>
    </font>
    <font>
      <sz val="9"/>
      <color rgb="FFC00000"/>
      <name val="Lucida Handwriting"/>
      <family val="4"/>
    </font>
    <font>
      <b/>
      <i/>
      <u/>
      <sz val="11"/>
      <name val="Arial Tur"/>
    </font>
    <font>
      <i/>
      <sz val="11"/>
      <color rgb="FFC00000"/>
      <name val="Calibri"/>
      <family val="2"/>
      <scheme val="minor"/>
    </font>
    <font>
      <sz val="11"/>
      <color theme="7"/>
      <name val="Calibri"/>
      <family val="2"/>
    </font>
    <font>
      <sz val="9"/>
      <color theme="1"/>
      <name val="Corbel"/>
      <family val="2"/>
    </font>
    <font>
      <sz val="9"/>
      <name val="Corbel"/>
      <family val="2"/>
    </font>
    <font>
      <sz val="6"/>
      <color theme="1"/>
      <name val="Corbel"/>
      <family val="2"/>
    </font>
    <font>
      <i/>
      <sz val="11"/>
      <color theme="7"/>
      <name val="Calibri"/>
      <family val="2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Arial"/>
      <family val="2"/>
    </font>
    <font>
      <sz val="8"/>
      <color rgb="FF00B0F0"/>
      <name val="Calibri"/>
      <family val="2"/>
      <scheme val="minor"/>
    </font>
    <font>
      <sz val="12"/>
      <color theme="1"/>
      <name val="Bell MT"/>
      <family val="1"/>
    </font>
    <font>
      <sz val="8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theme="1"/>
      <name val="Calibri"/>
      <family val="2"/>
    </font>
    <font>
      <sz val="9"/>
      <color rgb="FF0070C0"/>
      <name val="Calibri"/>
      <family val="2"/>
      <scheme val="minor"/>
    </font>
    <font>
      <sz val="12"/>
      <name val="Calibri"/>
      <family val="2"/>
      <charset val="16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9847407452621"/>
      </top>
      <bottom style="medium">
        <color indexed="64"/>
      </bottom>
      <diagonal/>
    </border>
    <border>
      <left style="thin">
        <color indexed="64"/>
      </left>
      <right style="medium">
        <color theme="0" tint="-0.14999847407452621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0" tint="-0.14999847407452621"/>
      </bottom>
      <diagonal/>
    </border>
    <border>
      <left/>
      <right style="thick">
        <color theme="0" tint="-0.14999847407452621"/>
      </right>
      <top/>
      <bottom style="thick">
        <color theme="0" tint="-0.14999847407452621"/>
      </bottom>
      <diagonal/>
    </border>
    <border>
      <left/>
      <right style="thick">
        <color theme="0" tint="-0.14999847407452621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theme="0" tint="-0.1499984740745262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theme="0"/>
      </right>
      <top/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263">
    <xf numFmtId="0" fontId="0" fillId="0" borderId="0" xfId="0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11" fontId="2" fillId="0" borderId="1" xfId="0" applyNumberFormat="1" applyFont="1" applyBorder="1" applyAlignment="1">
      <alignment horizontal="center"/>
    </xf>
    <xf numFmtId="11" fontId="5" fillId="0" borderId="1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0" xfId="0" applyNumberFormat="1" applyFont="1"/>
    <xf numFmtId="0" fontId="5" fillId="0" borderId="0" xfId="0" applyFont="1"/>
    <xf numFmtId="167" fontId="2" fillId="0" borderId="1" xfId="0" applyNumberFormat="1" applyFont="1" applyBorder="1"/>
    <xf numFmtId="2" fontId="12" fillId="0" borderId="1" xfId="0" applyNumberFormat="1" applyFont="1" applyBorder="1"/>
    <xf numFmtId="168" fontId="2" fillId="0" borderId="1" xfId="0" applyNumberFormat="1" applyFont="1" applyBorder="1"/>
    <xf numFmtId="2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1" fontId="2" fillId="0" borderId="0" xfId="0" applyNumberFormat="1" applyFont="1" applyBorder="1" applyAlignment="1">
      <alignment horizontal="center"/>
    </xf>
    <xf numFmtId="11" fontId="2" fillId="0" borderId="10" xfId="0" applyNumberFormat="1" applyFont="1" applyBorder="1" applyAlignment="1">
      <alignment horizontal="center"/>
    </xf>
    <xf numFmtId="11" fontId="2" fillId="0" borderId="11" xfId="0" applyNumberFormat="1" applyFont="1" applyBorder="1" applyAlignment="1">
      <alignment horizontal="center"/>
    </xf>
    <xf numFmtId="11" fontId="2" fillId="0" borderId="12" xfId="0" applyNumberFormat="1" applyFont="1" applyBorder="1" applyAlignment="1">
      <alignment horizontal="center"/>
    </xf>
    <xf numFmtId="11" fontId="5" fillId="0" borderId="11" xfId="0" applyNumberFormat="1" applyFont="1" applyBorder="1" applyAlignment="1">
      <alignment horizontal="center"/>
    </xf>
    <xf numFmtId="11" fontId="5" fillId="0" borderId="12" xfId="0" applyNumberFormat="1" applyFont="1" applyBorder="1" applyAlignment="1">
      <alignment horizontal="center"/>
    </xf>
    <xf numFmtId="11" fontId="5" fillId="0" borderId="10" xfId="0" applyNumberFormat="1" applyFont="1" applyBorder="1" applyAlignment="1">
      <alignment horizontal="center"/>
    </xf>
    <xf numFmtId="11" fontId="5" fillId="0" borderId="3" xfId="0" applyNumberFormat="1" applyFont="1" applyBorder="1" applyAlignment="1">
      <alignment horizontal="center"/>
    </xf>
    <xf numFmtId="11" fontId="5" fillId="0" borderId="5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171" fontId="2" fillId="0" borderId="1" xfId="0" applyNumberFormat="1" applyFont="1" applyBorder="1"/>
    <xf numFmtId="2" fontId="2" fillId="0" borderId="0" xfId="0" applyNumberFormat="1" applyFont="1" applyAlignment="1">
      <alignment horizontal="left"/>
    </xf>
    <xf numFmtId="165" fontId="2" fillId="0" borderId="1" xfId="0" applyNumberFormat="1" applyFont="1" applyBorder="1" applyAlignment="1">
      <alignment horizontal="center"/>
    </xf>
    <xf numFmtId="0" fontId="3" fillId="2" borderId="0" xfId="0" applyFont="1" applyFill="1" applyAlignment="1" applyProtection="1">
      <alignment horizontal="left" vertical="center"/>
    </xf>
    <xf numFmtId="2" fontId="0" fillId="0" borderId="0" xfId="0" applyNumberFormat="1"/>
    <xf numFmtId="2" fontId="5" fillId="0" borderId="0" xfId="0" applyNumberFormat="1" applyFont="1"/>
    <xf numFmtId="0" fontId="39" fillId="0" borderId="0" xfId="0" applyFont="1"/>
    <xf numFmtId="0" fontId="0" fillId="0" borderId="2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0" fillId="0" borderId="5" xfId="0" applyBorder="1" applyProtection="1"/>
    <xf numFmtId="0" fontId="0" fillId="0" borderId="6" xfId="0" applyBorder="1" applyProtection="1"/>
    <xf numFmtId="0" fontId="0" fillId="0" borderId="9" xfId="0" applyBorder="1" applyProtection="1"/>
    <xf numFmtId="0" fontId="0" fillId="0" borderId="7" xfId="0" applyBorder="1" applyProtection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Fill="1" applyAlignment="1" applyProtection="1">
      <alignment vertical="center"/>
    </xf>
    <xf numFmtId="164" fontId="0" fillId="0" borderId="0" xfId="0" applyNumberForma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17" fillId="0" borderId="0" xfId="2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20" fillId="0" borderId="0" xfId="2" applyFont="1" applyFill="1" applyBorder="1" applyAlignment="1" applyProtection="1">
      <alignment vertical="center"/>
    </xf>
    <xf numFmtId="0" fontId="19" fillId="0" borderId="0" xfId="2" applyFill="1" applyBorder="1" applyAlignment="1" applyProtection="1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Protection="1"/>
    <xf numFmtId="0" fontId="0" fillId="2" borderId="0" xfId="0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left" vertical="center"/>
    </xf>
    <xf numFmtId="164" fontId="44" fillId="2" borderId="0" xfId="0" applyNumberFormat="1" applyFont="1" applyFill="1" applyBorder="1" applyAlignment="1" applyProtection="1">
      <alignment horizontal="left" vertical="center"/>
    </xf>
    <xf numFmtId="164" fontId="0" fillId="2" borderId="0" xfId="0" applyNumberFormat="1" applyFill="1" applyAlignment="1" applyProtection="1">
      <alignment horizontal="center" vertical="center"/>
    </xf>
    <xf numFmtId="0" fontId="17" fillId="2" borderId="0" xfId="2" applyFont="1" applyFill="1" applyBorder="1" applyAlignment="1" applyProtection="1">
      <alignment vertical="center"/>
    </xf>
    <xf numFmtId="0" fontId="17" fillId="2" borderId="0" xfId="2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 applyProtection="1">
      <alignment horizontal="left" vertical="center"/>
    </xf>
    <xf numFmtId="0" fontId="22" fillId="2" borderId="0" xfId="0" applyFont="1" applyFill="1" applyBorder="1" applyAlignment="1" applyProtection="1">
      <alignment horizontal="center" vertical="center"/>
    </xf>
    <xf numFmtId="0" fontId="17" fillId="2" borderId="0" xfId="2" applyFont="1" applyFill="1" applyBorder="1" applyAlignment="1" applyProtection="1">
      <alignment horizontal="left" vertical="center"/>
    </xf>
    <xf numFmtId="0" fontId="25" fillId="2" borderId="0" xfId="2" applyFont="1" applyFill="1" applyBorder="1" applyAlignment="1" applyProtection="1">
      <alignment vertical="center"/>
    </xf>
    <xf numFmtId="0" fontId="22" fillId="2" borderId="10" xfId="0" applyFont="1" applyFill="1" applyBorder="1" applyAlignment="1" applyProtection="1">
      <alignment horizontal="center" vertical="center"/>
    </xf>
    <xf numFmtId="164" fontId="17" fillId="2" borderId="0" xfId="2" applyNumberFormat="1" applyFont="1" applyFill="1" applyBorder="1" applyAlignment="1" applyProtection="1">
      <alignment horizontal="left" vertical="center"/>
    </xf>
    <xf numFmtId="0" fontId="0" fillId="2" borderId="14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0" fontId="40" fillId="2" borderId="0" xfId="0" quotePrefix="1" applyFont="1" applyFill="1" applyAlignment="1" applyProtection="1">
      <alignment horizontal="right" vertical="center"/>
    </xf>
    <xf numFmtId="2" fontId="27" fillId="2" borderId="0" xfId="2" applyNumberFormat="1" applyFont="1" applyFill="1" applyBorder="1" applyAlignment="1" applyProtection="1">
      <alignment horizontal="center" vertical="center"/>
    </xf>
    <xf numFmtId="0" fontId="25" fillId="2" borderId="2" xfId="2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vertical="center"/>
    </xf>
    <xf numFmtId="0" fontId="0" fillId="2" borderId="3" xfId="0" applyFill="1" applyBorder="1" applyAlignment="1" applyProtection="1">
      <alignment vertical="center"/>
    </xf>
    <xf numFmtId="0" fontId="0" fillId="2" borderId="8" xfId="0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right" vertical="center" indent="1"/>
    </xf>
    <xf numFmtId="0" fontId="47" fillId="2" borderId="10" xfId="0" applyFont="1" applyFill="1" applyBorder="1" applyAlignment="1" applyProtection="1">
      <alignment horizontal="center" vertical="center"/>
    </xf>
    <xf numFmtId="0" fontId="22" fillId="2" borderId="0" xfId="0" applyFont="1" applyFill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0" fillId="2" borderId="5" xfId="0" applyFill="1" applyBorder="1" applyAlignment="1" applyProtection="1">
      <alignment vertical="center"/>
    </xf>
    <xf numFmtId="0" fontId="48" fillId="2" borderId="11" xfId="0" applyFont="1" applyFill="1" applyBorder="1" applyAlignment="1" applyProtection="1">
      <alignment horizontal="center" vertical="center"/>
    </xf>
    <xf numFmtId="170" fontId="18" fillId="2" borderId="0" xfId="0" applyNumberFormat="1" applyFont="1" applyFill="1" applyAlignment="1" applyProtection="1">
      <alignment horizontal="center" vertical="center"/>
      <protection locked="0"/>
    </xf>
    <xf numFmtId="1" fontId="11" fillId="2" borderId="0" xfId="0" applyNumberFormat="1" applyFont="1" applyFill="1" applyAlignment="1" applyProtection="1">
      <alignment horizontal="center" vertical="center"/>
    </xf>
    <xf numFmtId="174" fontId="0" fillId="2" borderId="0" xfId="0" applyNumberFormat="1" applyFill="1" applyAlignment="1" applyProtection="1">
      <alignment horizontal="center" vertical="center"/>
    </xf>
    <xf numFmtId="0" fontId="37" fillId="2" borderId="2" xfId="0" applyFont="1" applyFill="1" applyBorder="1" applyAlignment="1" applyProtection="1">
      <alignment horizontal="left" vertical="center"/>
    </xf>
    <xf numFmtId="0" fontId="0" fillId="2" borderId="14" xfId="0" applyFill="1" applyBorder="1" applyAlignment="1" applyProtection="1">
      <alignment horizontal="center" vertical="center"/>
    </xf>
    <xf numFmtId="0" fontId="22" fillId="2" borderId="4" xfId="0" applyFont="1" applyFill="1" applyBorder="1" applyAlignment="1" applyProtection="1">
      <alignment horizontal="right" vertical="center"/>
    </xf>
    <xf numFmtId="164" fontId="18" fillId="2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left" vertical="center"/>
    </xf>
    <xf numFmtId="0" fontId="47" fillId="2" borderId="11" xfId="0" applyFont="1" applyFill="1" applyBorder="1" applyAlignment="1" applyProtection="1">
      <alignment horizontal="center" vertical="center"/>
    </xf>
    <xf numFmtId="0" fontId="0" fillId="2" borderId="13" xfId="0" applyFill="1" applyBorder="1" applyAlignment="1" applyProtection="1">
      <alignment horizontal="centerContinuous" vertical="center"/>
    </xf>
    <xf numFmtId="0" fontId="0" fillId="2" borderId="15" xfId="0" applyFill="1" applyBorder="1" applyAlignment="1" applyProtection="1">
      <alignment horizontal="centerContinuous" vertical="center"/>
    </xf>
    <xf numFmtId="0" fontId="43" fillId="2" borderId="12" xfId="0" applyNumberFormat="1" applyFont="1" applyFill="1" applyBorder="1" applyAlignment="1" applyProtection="1">
      <alignment horizontal="center" vertical="center"/>
      <protection locked="0"/>
    </xf>
    <xf numFmtId="0" fontId="24" fillId="2" borderId="11" xfId="2" applyFont="1" applyFill="1" applyBorder="1" applyAlignment="1" applyProtection="1">
      <alignment horizontal="center" vertical="center"/>
    </xf>
    <xf numFmtId="2" fontId="11" fillId="2" borderId="0" xfId="0" applyNumberFormat="1" applyFont="1" applyFill="1" applyAlignment="1" applyProtection="1">
      <alignment horizontal="center" vertical="center"/>
    </xf>
    <xf numFmtId="0" fontId="18" fillId="2" borderId="0" xfId="0" applyNumberFormat="1" applyFont="1" applyFill="1" applyBorder="1" applyAlignment="1" applyProtection="1">
      <alignment horizontal="center" vertical="center"/>
      <protection locked="0"/>
    </xf>
    <xf numFmtId="169" fontId="11" fillId="2" borderId="0" xfId="0" applyNumberFormat="1" applyFont="1" applyFill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  <protection locked="0"/>
    </xf>
    <xf numFmtId="0" fontId="37" fillId="2" borderId="2" xfId="0" applyFont="1" applyFill="1" applyBorder="1" applyAlignment="1" applyProtection="1">
      <alignment horizontal="center" vertical="center"/>
    </xf>
    <xf numFmtId="164" fontId="28" fillId="2" borderId="0" xfId="2" applyNumberFormat="1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right" vertical="center" indent="1"/>
    </xf>
    <xf numFmtId="0" fontId="3" fillId="2" borderId="10" xfId="0" applyFont="1" applyFill="1" applyBorder="1" applyAlignment="1" applyProtection="1">
      <alignment horizontal="center" vertical="center"/>
    </xf>
    <xf numFmtId="172" fontId="3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6" xfId="0" applyFont="1" applyFill="1" applyBorder="1" applyAlignment="1" applyProtection="1">
      <alignment horizontal="center" vertical="center"/>
    </xf>
    <xf numFmtId="0" fontId="22" fillId="2" borderId="12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22" fillId="2" borderId="0" xfId="0" applyFont="1" applyFill="1" applyAlignment="1" applyProtection="1">
      <alignment horizontal="left" vertical="center"/>
    </xf>
    <xf numFmtId="0" fontId="17" fillId="2" borderId="0" xfId="2" applyFont="1" applyFill="1" applyBorder="1" applyAlignment="1" applyProtection="1">
      <alignment horizontal="right" vertical="center"/>
    </xf>
    <xf numFmtId="0" fontId="31" fillId="2" borderId="0" xfId="2" applyFont="1" applyFill="1" applyBorder="1" applyAlignment="1" applyProtection="1">
      <alignment horizontal="center" vertical="center"/>
    </xf>
    <xf numFmtId="175" fontId="38" fillId="2" borderId="12" xfId="0" applyNumberFormat="1" applyFont="1" applyFill="1" applyBorder="1" applyAlignment="1" applyProtection="1">
      <alignment horizontal="center" vertical="center"/>
    </xf>
    <xf numFmtId="166" fontId="38" fillId="2" borderId="12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 indent="1"/>
    </xf>
    <xf numFmtId="0" fontId="48" fillId="2" borderId="1" xfId="0" applyFont="1" applyFill="1" applyBorder="1" applyAlignment="1" applyProtection="1">
      <alignment horizontal="center" vertical="center"/>
    </xf>
    <xf numFmtId="0" fontId="45" fillId="2" borderId="0" xfId="0" applyFont="1" applyFill="1" applyAlignment="1" applyProtection="1">
      <alignment horizontal="center" vertical="center"/>
    </xf>
    <xf numFmtId="0" fontId="22" fillId="2" borderId="11" xfId="0" applyFont="1" applyFill="1" applyBorder="1" applyAlignment="1" applyProtection="1">
      <alignment horizontal="center" vertical="center"/>
    </xf>
    <xf numFmtId="169" fontId="11" fillId="2" borderId="5" xfId="0" applyNumberFormat="1" applyFont="1" applyFill="1" applyBorder="1" applyAlignment="1" applyProtection="1">
      <alignment horizontal="center" vertical="center"/>
    </xf>
    <xf numFmtId="0" fontId="31" fillId="2" borderId="0" xfId="2" applyFont="1" applyFill="1" applyBorder="1" applyAlignment="1" applyProtection="1">
      <alignment horizontal="left" vertical="center"/>
    </xf>
    <xf numFmtId="0" fontId="37" fillId="2" borderId="10" xfId="0" applyFont="1" applyFill="1" applyBorder="1" applyAlignment="1" applyProtection="1">
      <alignment horizontal="center" vertical="center"/>
    </xf>
    <xf numFmtId="0" fontId="22" fillId="2" borderId="3" xfId="0" applyFont="1" applyFill="1" applyBorder="1" applyAlignment="1" applyProtection="1">
      <alignment horizontal="center" vertical="center"/>
    </xf>
    <xf numFmtId="0" fontId="37" fillId="2" borderId="11" xfId="0" applyFont="1" applyFill="1" applyBorder="1" applyAlignment="1" applyProtection="1">
      <alignment horizontal="center" vertical="center"/>
    </xf>
    <xf numFmtId="0" fontId="22" fillId="2" borderId="7" xfId="0" applyFont="1" applyFill="1" applyBorder="1" applyAlignment="1" applyProtection="1">
      <alignment horizontal="center" vertical="center"/>
    </xf>
    <xf numFmtId="169" fontId="11" fillId="2" borderId="7" xfId="0" applyNumberFormat="1" applyFont="1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vertical="center"/>
    </xf>
    <xf numFmtId="177" fontId="38" fillId="2" borderId="7" xfId="0" applyNumberFormat="1" applyFont="1" applyFill="1" applyBorder="1" applyAlignment="1" applyProtection="1">
      <alignment horizontal="center" vertical="center"/>
    </xf>
    <xf numFmtId="177" fontId="38" fillId="2" borderId="12" xfId="0" applyNumberFormat="1" applyFont="1" applyFill="1" applyBorder="1" applyAlignment="1" applyProtection="1">
      <alignment horizontal="center" vertical="center"/>
    </xf>
    <xf numFmtId="2" fontId="11" fillId="2" borderId="10" xfId="0" applyNumberFormat="1" applyFont="1" applyFill="1" applyBorder="1" applyAlignment="1" applyProtection="1">
      <alignment horizontal="center" vertical="center"/>
    </xf>
    <xf numFmtId="2" fontId="11" fillId="2" borderId="11" xfId="0" applyNumberFormat="1" applyFont="1" applyFill="1" applyBorder="1" applyAlignment="1" applyProtection="1">
      <alignment horizontal="center" vertical="center"/>
    </xf>
    <xf numFmtId="0" fontId="37" fillId="2" borderId="1" xfId="0" applyFont="1" applyFill="1" applyBorder="1" applyAlignment="1" applyProtection="1">
      <alignment horizontal="left" vertical="center"/>
    </xf>
    <xf numFmtId="173" fontId="11" fillId="2" borderId="0" xfId="0" applyNumberFormat="1" applyFont="1" applyFill="1" applyBorder="1" applyAlignment="1" applyProtection="1">
      <alignment horizontal="center" vertical="center"/>
      <protection locked="0"/>
    </xf>
    <xf numFmtId="2" fontId="11" fillId="2" borderId="12" xfId="0" applyNumberFormat="1" applyFont="1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vertical="center"/>
    </xf>
    <xf numFmtId="0" fontId="22" fillId="2" borderId="5" xfId="0" applyFont="1" applyFill="1" applyBorder="1" applyAlignment="1" applyProtection="1">
      <alignment horizontal="center" vertical="center"/>
    </xf>
    <xf numFmtId="0" fontId="22" fillId="2" borderId="4" xfId="0" quotePrefix="1" applyFont="1" applyFill="1" applyBorder="1" applyAlignment="1" applyProtection="1">
      <alignment horizontal="right" vertical="center"/>
    </xf>
    <xf numFmtId="2" fontId="17" fillId="2" borderId="0" xfId="2" applyNumberFormat="1" applyFont="1" applyFill="1" applyBorder="1" applyAlignment="1" applyProtection="1">
      <alignment horizontal="right" vertical="center"/>
    </xf>
    <xf numFmtId="0" fontId="18" fillId="2" borderId="0" xfId="0" applyFont="1" applyFill="1" applyAlignment="1" applyProtection="1">
      <alignment horizontal="center" vertical="center"/>
    </xf>
    <xf numFmtId="0" fontId="37" fillId="2" borderId="12" xfId="0" applyFont="1" applyFill="1" applyBorder="1" applyAlignment="1" applyProtection="1">
      <alignment horizontal="center" vertical="center"/>
    </xf>
    <xf numFmtId="2" fontId="18" fillId="2" borderId="0" xfId="0" applyNumberFormat="1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indent="1"/>
    </xf>
    <xf numFmtId="172" fontId="13" fillId="2" borderId="12" xfId="0" applyNumberFormat="1" applyFont="1" applyFill="1" applyBorder="1" applyAlignment="1" applyProtection="1">
      <alignment horizontal="center" vertical="center"/>
      <protection locked="0"/>
    </xf>
    <xf numFmtId="175" fontId="38" fillId="2" borderId="1" xfId="0" applyNumberFormat="1" applyFont="1" applyFill="1" applyBorder="1" applyAlignment="1" applyProtection="1">
      <alignment horizontal="center" vertical="center"/>
    </xf>
    <xf numFmtId="176" fontId="38" fillId="2" borderId="1" xfId="0" applyNumberFormat="1" applyFont="1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vertical="center"/>
    </xf>
    <xf numFmtId="0" fontId="0" fillId="2" borderId="9" xfId="0" applyFill="1" applyBorder="1" applyAlignment="1" applyProtection="1">
      <alignment vertical="center"/>
    </xf>
    <xf numFmtId="0" fontId="0" fillId="2" borderId="7" xfId="0" applyFill="1" applyBorder="1" applyAlignment="1" applyProtection="1">
      <alignment vertical="center"/>
    </xf>
    <xf numFmtId="172" fontId="13" fillId="2" borderId="10" xfId="0" applyNumberFormat="1" applyFont="1" applyFill="1" applyBorder="1" applyAlignment="1" applyProtection="1">
      <alignment horizontal="center" vertical="center"/>
      <protection locked="0"/>
    </xf>
    <xf numFmtId="175" fontId="38" fillId="2" borderId="10" xfId="0" applyNumberFormat="1" applyFont="1" applyFill="1" applyBorder="1" applyAlignment="1" applyProtection="1">
      <alignment horizontal="center" vertical="center"/>
    </xf>
    <xf numFmtId="0" fontId="25" fillId="2" borderId="4" xfId="2" applyFont="1" applyFill="1" applyBorder="1" applyAlignment="1" applyProtection="1">
      <alignment vertical="center"/>
    </xf>
    <xf numFmtId="178" fontId="23" fillId="2" borderId="2" xfId="0" applyNumberFormat="1" applyFont="1" applyFill="1" applyBorder="1" applyAlignment="1" applyProtection="1">
      <alignment horizontal="left" vertical="center"/>
    </xf>
    <xf numFmtId="0" fontId="0" fillId="2" borderId="13" xfId="0" applyFill="1" applyBorder="1" applyAlignment="1" applyProtection="1">
      <alignment vertical="center"/>
    </xf>
    <xf numFmtId="0" fontId="37" fillId="2" borderId="15" xfId="0" applyFont="1" applyFill="1" applyBorder="1" applyAlignment="1" applyProtection="1">
      <alignment horizontal="right" vertical="center"/>
    </xf>
    <xf numFmtId="176" fontId="38" fillId="2" borderId="15" xfId="0" applyNumberFormat="1" applyFont="1" applyFill="1" applyBorder="1" applyAlignment="1" applyProtection="1">
      <alignment horizontal="center" vertical="center"/>
    </xf>
    <xf numFmtId="1" fontId="26" fillId="2" borderId="0" xfId="2" applyNumberFormat="1" applyFont="1" applyFill="1" applyBorder="1" applyAlignment="1" applyProtection="1">
      <alignment vertical="center"/>
    </xf>
    <xf numFmtId="0" fontId="22" fillId="2" borderId="2" xfId="0" applyFont="1" applyFill="1" applyBorder="1" applyAlignment="1" applyProtection="1">
      <alignment horizontal="right" vertical="center"/>
    </xf>
    <xf numFmtId="164" fontId="11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left" vertical="center"/>
    </xf>
    <xf numFmtId="0" fontId="22" fillId="2" borderId="6" xfId="0" applyFont="1" applyFill="1" applyBorder="1" applyAlignment="1" applyProtection="1">
      <alignment horizontal="right" vertical="center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left" vertical="center"/>
    </xf>
    <xf numFmtId="0" fontId="31" fillId="2" borderId="7" xfId="2" applyFont="1" applyFill="1" applyBorder="1" applyAlignment="1" applyProtection="1">
      <alignment horizontal="right" vertical="center"/>
    </xf>
    <xf numFmtId="0" fontId="47" fillId="2" borderId="0" xfId="0" applyFont="1" applyFill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right" vertical="center"/>
    </xf>
    <xf numFmtId="2" fontId="11" fillId="2" borderId="1" xfId="0" applyNumberFormat="1" applyFont="1" applyFill="1" applyBorder="1" applyAlignment="1" applyProtection="1">
      <alignment horizontal="center" vertical="center"/>
    </xf>
    <xf numFmtId="170" fontId="11" fillId="2" borderId="1" xfId="0" applyNumberFormat="1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Continuous" vertical="center"/>
    </xf>
    <xf numFmtId="173" fontId="11" fillId="2" borderId="9" xfId="0" applyNumberFormat="1" applyFont="1" applyFill="1" applyBorder="1" applyAlignment="1" applyProtection="1">
      <alignment horizontal="center" vertical="center"/>
      <protection locked="0"/>
    </xf>
    <xf numFmtId="0" fontId="20" fillId="2" borderId="0" xfId="2" applyFont="1" applyFill="1" applyBorder="1" applyAlignment="1" applyProtection="1">
      <alignment vertical="center"/>
    </xf>
    <xf numFmtId="2" fontId="18" fillId="2" borderId="0" xfId="0" applyNumberFormat="1" applyFont="1" applyFill="1" applyAlignment="1" applyProtection="1">
      <alignment horizontal="center" vertical="center"/>
      <protection locked="0"/>
    </xf>
    <xf numFmtId="0" fontId="22" fillId="2" borderId="19" xfId="0" applyFont="1" applyFill="1" applyBorder="1" applyAlignment="1" applyProtection="1">
      <alignment horizontal="center" vertical="center"/>
    </xf>
    <xf numFmtId="0" fontId="53" fillId="2" borderId="0" xfId="2" applyFont="1" applyFill="1" applyBorder="1" applyAlignment="1" applyProtection="1">
      <alignment vertical="center"/>
    </xf>
    <xf numFmtId="0" fontId="2" fillId="6" borderId="1" xfId="0" applyFont="1" applyFill="1" applyBorder="1" applyAlignment="1">
      <alignment horizontal="right"/>
    </xf>
    <xf numFmtId="0" fontId="11" fillId="2" borderId="8" xfId="0" applyFont="1" applyFill="1" applyBorder="1" applyAlignment="1" applyProtection="1">
      <alignment horizontal="center" vertical="center"/>
    </xf>
    <xf numFmtId="164" fontId="11" fillId="2" borderId="5" xfId="0" applyNumberFormat="1" applyFont="1" applyFill="1" applyBorder="1" applyAlignment="1" applyProtection="1">
      <alignment horizontal="center" vertic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0" fontId="2" fillId="0" borderId="1" xfId="0" applyNumberFormat="1" applyFont="1" applyBorder="1"/>
    <xf numFmtId="0" fontId="9" fillId="5" borderId="0" xfId="0" applyFont="1" applyFill="1" applyBorder="1" applyAlignment="1" applyProtection="1">
      <alignment horizontal="left" vertical="center"/>
    </xf>
    <xf numFmtId="0" fontId="22" fillId="2" borderId="8" xfId="0" applyFont="1" applyFill="1" applyBorder="1" applyAlignment="1" applyProtection="1">
      <alignment horizontal="right" vertical="center"/>
    </xf>
    <xf numFmtId="2" fontId="11" fillId="2" borderId="8" xfId="0" applyNumberFormat="1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left" vertical="center" indent="1"/>
    </xf>
    <xf numFmtId="0" fontId="22" fillId="2" borderId="9" xfId="0" applyFont="1" applyFill="1" applyBorder="1" applyAlignment="1" applyProtection="1">
      <alignment horizontal="right" vertical="center"/>
    </xf>
    <xf numFmtId="2" fontId="11" fillId="2" borderId="9" xfId="0" applyNumberFormat="1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left" vertical="center" indent="1"/>
    </xf>
    <xf numFmtId="164" fontId="46" fillId="3" borderId="28" xfId="1" applyNumberFormat="1" applyFont="1" applyFill="1" applyBorder="1" applyAlignment="1" applyProtection="1">
      <alignment horizontal="center" vertical="center"/>
    </xf>
    <xf numFmtId="164" fontId="46" fillId="3" borderId="29" xfId="1" applyNumberFormat="1" applyFont="1" applyFill="1" applyBorder="1" applyAlignment="1" applyProtection="1">
      <alignment horizontal="center" vertical="center"/>
    </xf>
    <xf numFmtId="164" fontId="46" fillId="3" borderId="30" xfId="1" applyNumberFormat="1" applyFont="1" applyFill="1" applyBorder="1" applyAlignment="1" applyProtection="1">
      <alignment horizontal="center" vertical="center"/>
    </xf>
    <xf numFmtId="0" fontId="0" fillId="2" borderId="23" xfId="0" applyFill="1" applyBorder="1" applyAlignment="1" applyProtection="1">
      <alignment vertical="center"/>
    </xf>
    <xf numFmtId="0" fontId="3" fillId="2" borderId="22" xfId="0" applyFont="1" applyFill="1" applyBorder="1" applyAlignment="1" applyProtection="1">
      <alignment horizontal="left" vertical="center"/>
    </xf>
    <xf numFmtId="0" fontId="0" fillId="2" borderId="22" xfId="0" applyFill="1" applyBorder="1" applyAlignment="1" applyProtection="1">
      <alignment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Continuous" vertical="center"/>
    </xf>
    <xf numFmtId="0" fontId="33" fillId="2" borderId="23" xfId="0" applyFont="1" applyFill="1" applyBorder="1" applyAlignment="1" applyProtection="1">
      <alignment horizontal="center" vertical="center"/>
    </xf>
    <xf numFmtId="0" fontId="0" fillId="2" borderId="24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164" fontId="51" fillId="2" borderId="27" xfId="0" applyNumberFormat="1" applyFont="1" applyFill="1" applyBorder="1" applyAlignment="1" applyProtection="1">
      <alignment horizontal="center" vertical="center"/>
    </xf>
    <xf numFmtId="0" fontId="52" fillId="2" borderId="27" xfId="0" applyFont="1" applyFill="1" applyBorder="1" applyAlignment="1" applyProtection="1">
      <alignment horizontal="left" vertical="center"/>
    </xf>
    <xf numFmtId="0" fontId="0" fillId="2" borderId="26" xfId="0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42" fillId="2" borderId="0" xfId="0" applyFont="1" applyFill="1" applyBorder="1" applyAlignment="1" applyProtection="1">
      <alignment vertical="center"/>
    </xf>
    <xf numFmtId="181" fontId="2" fillId="0" borderId="1" xfId="0" applyNumberFormat="1" applyFont="1" applyBorder="1"/>
    <xf numFmtId="164" fontId="11" fillId="2" borderId="0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57" fillId="0" borderId="0" xfId="0" applyFont="1"/>
    <xf numFmtId="2" fontId="56" fillId="0" borderId="0" xfId="0" applyNumberFormat="1" applyFont="1"/>
    <xf numFmtId="11" fontId="11" fillId="2" borderId="9" xfId="0" applyNumberFormat="1" applyFont="1" applyFill="1" applyBorder="1" applyAlignment="1" applyProtection="1">
      <alignment horizontal="center" vertical="center"/>
    </xf>
    <xf numFmtId="11" fontId="0" fillId="2" borderId="0" xfId="0" applyNumberFormat="1" applyFill="1" applyAlignment="1" applyProtection="1">
      <alignment vertical="center"/>
    </xf>
    <xf numFmtId="0" fontId="58" fillId="2" borderId="1" xfId="0" applyFont="1" applyFill="1" applyBorder="1" applyAlignment="1" applyProtection="1">
      <alignment horizontal="center" vertical="center"/>
    </xf>
    <xf numFmtId="0" fontId="31" fillId="2" borderId="0" xfId="2" applyFont="1" applyFill="1" applyBorder="1" applyAlignment="1" applyProtection="1">
      <alignment horizontal="right" vertical="center"/>
    </xf>
    <xf numFmtId="0" fontId="0" fillId="2" borderId="2" xfId="0" applyFill="1" applyBorder="1" applyAlignment="1" applyProtection="1">
      <alignment vertical="center"/>
    </xf>
    <xf numFmtId="0" fontId="31" fillId="2" borderId="3" xfId="2" applyFont="1" applyFill="1" applyBorder="1" applyAlignment="1" applyProtection="1">
      <alignment horizontal="right" vertical="center"/>
    </xf>
    <xf numFmtId="164" fontId="11" fillId="2" borderId="9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2" fontId="11" fillId="2" borderId="10" xfId="0" applyNumberFormat="1" applyFont="1" applyFill="1" applyBorder="1" applyAlignment="1" applyProtection="1">
      <alignment horizontal="center" vertical="center"/>
      <protection locked="0"/>
    </xf>
    <xf numFmtId="164" fontId="59" fillId="2" borderId="5" xfId="0" applyNumberFormat="1" applyFont="1" applyFill="1" applyBorder="1" applyAlignment="1" applyProtection="1">
      <alignment horizontal="center" vertical="center"/>
      <protection locked="0"/>
    </xf>
    <xf numFmtId="164" fontId="59" fillId="2" borderId="7" xfId="0" applyNumberFormat="1" applyFont="1" applyFill="1" applyBorder="1" applyAlignment="1" applyProtection="1">
      <alignment horizontal="center" vertical="center"/>
      <protection locked="0"/>
    </xf>
    <xf numFmtId="2" fontId="59" fillId="2" borderId="10" xfId="0" applyNumberFormat="1" applyFont="1" applyFill="1" applyBorder="1" applyAlignment="1" applyProtection="1">
      <alignment horizontal="center" vertical="center"/>
      <protection locked="0"/>
    </xf>
    <xf numFmtId="2" fontId="59" fillId="2" borderId="12" xfId="0" applyNumberFormat="1" applyFont="1" applyFill="1" applyBorder="1" applyAlignment="1" applyProtection="1">
      <alignment horizontal="center" vertical="center"/>
      <protection locked="0"/>
    </xf>
    <xf numFmtId="2" fontId="59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/>
    </xf>
    <xf numFmtId="179" fontId="28" fillId="2" borderId="1" xfId="2" applyNumberFormat="1" applyFont="1" applyFill="1" applyBorder="1" applyAlignment="1" applyProtection="1">
      <alignment horizontal="center" vertical="center"/>
      <protection locked="0"/>
    </xf>
    <xf numFmtId="2" fontId="27" fillId="2" borderId="1" xfId="2" applyNumberFormat="1" applyFont="1" applyFill="1" applyBorder="1" applyAlignment="1" applyProtection="1">
      <alignment horizontal="center" vertical="center"/>
    </xf>
    <xf numFmtId="0" fontId="22" fillId="2" borderId="0" xfId="0" applyFont="1" applyFill="1" applyAlignment="1" applyProtection="1">
      <alignment horizontal="center" vertical="center"/>
    </xf>
    <xf numFmtId="184" fontId="28" fillId="2" borderId="1" xfId="2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right" vertical="center"/>
    </xf>
    <xf numFmtId="0" fontId="60" fillId="2" borderId="0" xfId="0" applyFont="1" applyFill="1" applyBorder="1" applyAlignment="1" applyProtection="1">
      <alignment horizontal="right" vertical="center"/>
    </xf>
    <xf numFmtId="0" fontId="61" fillId="2" borderId="0" xfId="0" applyFont="1" applyFill="1" applyBorder="1" applyAlignment="1" applyProtection="1">
      <alignment horizontal="left" vertical="center" indent="1"/>
      <protection locked="0"/>
    </xf>
    <xf numFmtId="0" fontId="61" fillId="2" borderId="22" xfId="0" applyFont="1" applyFill="1" applyBorder="1" applyAlignment="1" applyProtection="1">
      <alignment horizontal="left" vertical="center" indent="1"/>
      <protection locked="0"/>
    </xf>
    <xf numFmtId="164" fontId="50" fillId="4" borderId="17" xfId="1" applyNumberFormat="1" applyFont="1" applyFill="1" applyBorder="1" applyAlignment="1" applyProtection="1">
      <alignment horizontal="center" vertical="center"/>
    </xf>
    <xf numFmtId="164" fontId="50" fillId="4" borderId="18" xfId="1" applyNumberFormat="1" applyFont="1" applyFill="1" applyBorder="1" applyAlignment="1" applyProtection="1">
      <alignment horizontal="center" vertical="center"/>
    </xf>
    <xf numFmtId="183" fontId="11" fillId="2" borderId="13" xfId="0" applyNumberFormat="1" applyFont="1" applyFill="1" applyBorder="1" applyAlignment="1" applyProtection="1">
      <alignment horizontal="center" vertical="center"/>
      <protection locked="0"/>
    </xf>
    <xf numFmtId="183" fontId="11" fillId="2" borderId="14" xfId="0" applyNumberFormat="1" applyFont="1" applyFill="1" applyBorder="1" applyAlignment="1" applyProtection="1">
      <alignment horizontal="center" vertical="center"/>
      <protection locked="0"/>
    </xf>
    <xf numFmtId="183" fontId="11" fillId="2" borderId="15" xfId="0" applyNumberFormat="1" applyFont="1" applyFill="1" applyBorder="1" applyAlignment="1" applyProtection="1">
      <alignment horizontal="center" vertical="center"/>
      <protection locked="0"/>
    </xf>
    <xf numFmtId="164" fontId="50" fillId="4" borderId="25" xfId="1" applyNumberFormat="1" applyFont="1" applyFill="1" applyBorder="1" applyAlignment="1" applyProtection="1">
      <alignment horizontal="center" vertical="center"/>
    </xf>
    <xf numFmtId="164" fontId="50" fillId="4" borderId="16" xfId="1" applyNumberFormat="1" applyFont="1" applyFill="1" applyBorder="1" applyAlignment="1" applyProtection="1">
      <alignment horizontal="center" vertical="center"/>
    </xf>
    <xf numFmtId="182" fontId="59" fillId="2" borderId="13" xfId="0" applyNumberFormat="1" applyFont="1" applyFill="1" applyBorder="1" applyAlignment="1" applyProtection="1">
      <alignment horizontal="center" vertical="center"/>
      <protection locked="0"/>
    </xf>
    <xf numFmtId="182" fontId="59" fillId="2" borderId="14" xfId="0" applyNumberFormat="1" applyFont="1" applyFill="1" applyBorder="1" applyAlignment="1" applyProtection="1">
      <alignment horizontal="center" vertical="center"/>
      <protection locked="0"/>
    </xf>
    <xf numFmtId="182" fontId="59" fillId="2" borderId="15" xfId="0" applyNumberFormat="1" applyFont="1" applyFill="1" applyBorder="1" applyAlignment="1" applyProtection="1">
      <alignment horizontal="center" vertical="center"/>
      <protection locked="0"/>
    </xf>
    <xf numFmtId="183" fontId="59" fillId="2" borderId="13" xfId="0" applyNumberFormat="1" applyFont="1" applyFill="1" applyBorder="1" applyAlignment="1" applyProtection="1">
      <alignment horizontal="center" vertical="center"/>
      <protection locked="0"/>
    </xf>
    <xf numFmtId="183" fontId="59" fillId="2" borderId="14" xfId="0" applyNumberFormat="1" applyFont="1" applyFill="1" applyBorder="1" applyAlignment="1" applyProtection="1">
      <alignment horizontal="center" vertical="center"/>
      <protection locked="0"/>
    </xf>
    <xf numFmtId="183" fontId="59" fillId="2" borderId="15" xfId="0" applyNumberFormat="1" applyFont="1" applyFill="1" applyBorder="1" applyAlignment="1" applyProtection="1">
      <alignment horizontal="center" vertical="center"/>
      <protection locked="0"/>
    </xf>
  </cellXfs>
  <cellStyles count="3">
    <cellStyle name="Köprü" xfId="1" builtinId="8"/>
    <cellStyle name="Normal" xfId="0" builtinId="0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7" Type="http://schemas.openxmlformats.org/officeDocument/2006/relationships/image" Target="../media/image14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6" Type="http://schemas.openxmlformats.org/officeDocument/2006/relationships/image" Target="../media/image13.jpeg"/><Relationship Id="rId5" Type="http://schemas.openxmlformats.org/officeDocument/2006/relationships/image" Target="../media/image12.jpeg"/><Relationship Id="rId4" Type="http://schemas.openxmlformats.org/officeDocument/2006/relationships/image" Target="../media/image1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000"/>
            </a:pPr>
            <a:r>
              <a:rPr lang="tr-TR" sz="1000"/>
              <a:t>Horizontal Defl.</a:t>
            </a:r>
          </a:p>
        </c:rich>
      </c:tx>
      <c:layout>
        <c:manualLayout>
          <c:xMode val="edge"/>
          <c:yMode val="edge"/>
          <c:x val="0.13276547314763903"/>
          <c:y val="0.95324797443797782"/>
        </c:manualLayout>
      </c:layout>
      <c:overlay val="1"/>
    </c:title>
    <c:plotArea>
      <c:layout>
        <c:manualLayout>
          <c:layoutTarget val="inner"/>
          <c:xMode val="edge"/>
          <c:yMode val="edge"/>
          <c:x val="0.14946118806120323"/>
          <c:y val="6.7650343289552259E-2"/>
          <c:w val="0.77252458397530799"/>
          <c:h val="0.87828780098139902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fem!$FZ$22:$FZ$72</c:f>
              <c:numCache>
                <c:formatCode>General</c:formatCode>
                <c:ptCount val="51"/>
                <c:pt idx="0">
                  <c:v>9.7698018317558013</c:v>
                </c:pt>
                <c:pt idx="1">
                  <c:v>9.0487104947007087</c:v>
                </c:pt>
                <c:pt idx="2">
                  <c:v>8.353189924505271</c:v>
                </c:pt>
                <c:pt idx="3">
                  <c:v>7.6841891830045341</c:v>
                </c:pt>
                <c:pt idx="4">
                  <c:v>7.0424458486957153</c:v>
                </c:pt>
                <c:pt idx="5">
                  <c:v>6.4284984001482801</c:v>
                </c:pt>
                <c:pt idx="6">
                  <c:v>5.8426993071968925</c:v>
                </c:pt>
                <c:pt idx="7">
                  <c:v>5.2852283779015083</c:v>
                </c:pt>
                <c:pt idx="8">
                  <c:v>4.7561061147678947</c:v>
                </c:pt>
                <c:pt idx="9">
                  <c:v>4.2552069209035537</c:v>
                </c:pt>
                <c:pt idx="10">
                  <c:v>3.7822720441378586</c:v>
                </c:pt>
                <c:pt idx="11">
                  <c:v>3.3369221768333075</c:v>
                </c:pt>
                <c:pt idx="12">
                  <c:v>2.9186696496295541</c:v>
                </c:pt>
                <c:pt idx="13">
                  <c:v>2.5269301725384601</c:v>
                </c:pt>
                <c:pt idx="14">
                  <c:v>2.1610340886068471</c:v>
                </c:pt>
                <c:pt idx="15">
                  <c:v>1.8202371148717924</c:v>
                </c:pt>
                <c:pt idx="16">
                  <c:v>1.5037305531968761</c:v>
                </c:pt>
                <c:pt idx="17">
                  <c:v>1.2106509602015045</c:v>
                </c:pt>
                <c:pt idx="18">
                  <c:v>0.94008927114515362</c:v>
                </c:pt>
                <c:pt idx="19">
                  <c:v>0.69109937748624339</c:v>
                </c:pt>
                <c:pt idx="20">
                  <c:v>0.46270616203077208</c:v>
                </c:pt>
                <c:pt idx="21">
                  <c:v>0.25391299921428923</c:v>
                </c:pt>
                <c:pt idx="22">
                  <c:v>6.3708731194781473E-2</c:v>
                </c:pt>
                <c:pt idx="23">
                  <c:v>-0.10892586686933159</c:v>
                </c:pt>
                <c:pt idx="24">
                  <c:v>-0.26501211667661001</c:v>
                </c:pt>
                <c:pt idx="25">
                  <c:v>-0.40556794414378405</c:v>
                </c:pt>
                <c:pt idx="26">
                  <c:v>-0.53160284500768484</c:v>
                </c:pt>
                <c:pt idx="27">
                  <c:v>-0.64411328806616708</c:v>
                </c:pt>
                <c:pt idx="28">
                  <c:v>-0.7440785343855818</c:v>
                </c:pt>
                <c:pt idx="29">
                  <c:v>-0.83245684997767599</c:v>
                </c:pt>
                <c:pt idx="30">
                  <c:v>-0.91018208885029128</c:v>
                </c:pt>
                <c:pt idx="31">
                  <c:v>-0.97816062294586226</c:v>
                </c:pt>
                <c:pt idx="32">
                  <c:v>-1.0372685952830019</c:v>
                </c:pt>
                <c:pt idx="33">
                  <c:v>-1.0883494725943004</c:v>
                </c:pt>
                <c:pt idx="34">
                  <c:v>-1.1322118738939118</c:v>
                </c:pt>
                <c:pt idx="35">
                  <c:v>-1.1696276516988209</c:v>
                </c:pt>
                <c:pt idx="36">
                  <c:v>-1.2013302030560711</c:v>
                </c:pt>
                <c:pt idx="37">
                  <c:v>-1.2280129880839035</c:v>
                </c:pt>
                <c:pt idx="38">
                  <c:v>-1.2503282344078415</c:v>
                </c:pt>
                <c:pt idx="39">
                  <c:v>-1.2688858066542437</c:v>
                </c:pt>
                <c:pt idx="40">
                  <c:v>-1.2842522210455087</c:v>
                </c:pt>
                <c:pt idx="41">
                  <c:v>-1.2969497861156276</c:v>
                </c:pt>
                <c:pt idx="42">
                  <c:v>-1.307455851625438</c:v>
                </c:pt>
                <c:pt idx="43">
                  <c:v>-1.3162021488978912</c:v>
                </c:pt>
                <c:pt idx="44">
                  <c:v>-1.3235742070096115</c:v>
                </c:pt>
                <c:pt idx="45">
                  <c:v>-1.3299108305614522</c:v>
                </c:pt>
                <c:pt idx="46">
                  <c:v>-1.3355036261036741</c:v>
                </c:pt>
                <c:pt idx="47">
                  <c:v>-1.340596565707372</c:v>
                </c:pt>
                <c:pt idx="48">
                  <c:v>-1.3453855776499539</c:v>
                </c:pt>
                <c:pt idx="49">
                  <c:v>-1.3500181557164619</c:v>
                </c:pt>
                <c:pt idx="50">
                  <c:v>-1.3500181557164619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37957376"/>
        <c:axId val="137958912"/>
      </c:scatterChart>
      <c:valAx>
        <c:axId val="137957376"/>
        <c:scaling>
          <c:orientation val="minMax"/>
        </c:scaling>
        <c:axPos val="b"/>
        <c:numFmt formatCode="General" sourceLinked="1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37958912"/>
        <c:crosses val="autoZero"/>
        <c:crossBetween val="midCat"/>
      </c:valAx>
      <c:valAx>
        <c:axId val="137958912"/>
        <c:scaling>
          <c:orientation val="minMax"/>
        </c:scaling>
        <c:axPos val="l"/>
        <c:numFmt formatCode="0.00" sourceLinked="1"/>
        <c:tickLblPos val="nextTo"/>
        <c:crossAx val="137957376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944" l="0.70000000000000062" r="0.70000000000000062" t="0.750000000000009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 sz="1000"/>
            </a:pPr>
            <a:r>
              <a:rPr lang="tr-TR" sz="1000" b="1" i="0" baseline="0"/>
              <a:t>Vertical Defl.</a:t>
            </a:r>
            <a:endParaRPr lang="tr-TR" sz="1000"/>
          </a:p>
        </c:rich>
      </c:tx>
      <c:layout>
        <c:manualLayout>
          <c:xMode val="edge"/>
          <c:yMode val="edge"/>
          <c:x val="0.3359001782531244"/>
          <c:y val="0.95410635627068363"/>
        </c:manualLayout>
      </c:layout>
      <c:overlay val="1"/>
    </c:title>
    <c:plotArea>
      <c:layout>
        <c:manualLayout>
          <c:layoutTarget val="inner"/>
          <c:xMode val="edge"/>
          <c:yMode val="edge"/>
          <c:x val="7.8431372549019607E-2"/>
          <c:y val="6.7509405074365703E-2"/>
          <c:w val="0.84313725490196056"/>
          <c:h val="0.87802191030470744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fem!$GA$22:$GA$72</c:f>
              <c:numCache>
                <c:formatCode>General</c:formatCode>
                <c:ptCount val="51"/>
                <c:pt idx="0">
                  <c:v>-0.57476342070798481</c:v>
                </c:pt>
                <c:pt idx="1">
                  <c:v>-0.57258553426514758</c:v>
                </c:pt>
                <c:pt idx="2">
                  <c:v>-0.57043801912621639</c:v>
                </c:pt>
                <c:pt idx="3">
                  <c:v>-0.5683225134552119</c:v>
                </c:pt>
                <c:pt idx="4">
                  <c:v>-0.56624024907887061</c:v>
                </c:pt>
                <c:pt idx="5">
                  <c:v>-0.56419224184767336</c:v>
                </c:pt>
                <c:pt idx="6">
                  <c:v>-0.56217936739531238</c:v>
                </c:pt>
                <c:pt idx="7">
                  <c:v>-0.56020240080758654</c:v>
                </c:pt>
                <c:pt idx="8">
                  <c:v>-0.5582620406170945</c:v>
                </c:pt>
                <c:pt idx="9">
                  <c:v>-0.55635892470018267</c:v>
                </c:pt>
                <c:pt idx="10">
                  <c:v>-0.55449364149657077</c:v>
                </c:pt>
                <c:pt idx="11">
                  <c:v>-0.55266673830658386</c:v>
                </c:pt>
                <c:pt idx="12">
                  <c:v>-0.55087872765234736</c:v>
                </c:pt>
                <c:pt idx="13">
                  <c:v>-0.54913009229673859</c:v>
                </c:pt>
                <c:pt idx="14">
                  <c:v>-0.54742128929728029</c:v>
                </c:pt>
                <c:pt idx="15">
                  <c:v>-0.54575275334518003</c:v>
                </c:pt>
                <c:pt idx="16">
                  <c:v>-0.54412489956151855</c:v>
                </c:pt>
                <c:pt idx="17">
                  <c:v>-0.542538125872435</c:v>
                </c:pt>
                <c:pt idx="18">
                  <c:v>-0.54099281505182384</c:v>
                </c:pt>
                <c:pt idx="19">
                  <c:v>-0.53948933649732467</c:v>
                </c:pt>
                <c:pt idx="20">
                  <c:v>-0.53802804778938607</c:v>
                </c:pt>
                <c:pt idx="21">
                  <c:v>-0.53660929607176255</c:v>
                </c:pt>
                <c:pt idx="22">
                  <c:v>-0.53523341928341051</c:v>
                </c:pt>
                <c:pt idx="23">
                  <c:v>-0.53390074726554182</c:v>
                </c:pt>
                <c:pt idx="24">
                  <c:v>-0.53261160276287434</c:v>
                </c:pt>
                <c:pt idx="25">
                  <c:v>-0.53136630233451498</c:v>
                </c:pt>
                <c:pt idx="26">
                  <c:v>-0.53016515718711588</c:v>
                </c:pt>
                <c:pt idx="27">
                  <c:v>-0.52900847394074535</c:v>
                </c:pt>
                <c:pt idx="28">
                  <c:v>-0.52789655533616753</c:v>
                </c:pt>
                <c:pt idx="29">
                  <c:v>-0.52682970089084014</c:v>
                </c:pt>
                <c:pt idx="30">
                  <c:v>-0.5258082075097934</c:v>
                </c:pt>
                <c:pt idx="31">
                  <c:v>-0.52483237005665218</c:v>
                </c:pt>
                <c:pt idx="32">
                  <c:v>-0.52390248188929234</c:v>
                </c:pt>
                <c:pt idx="33">
                  <c:v>-0.52301883536401295</c:v>
                </c:pt>
                <c:pt idx="34">
                  <c:v>-0.52218172231156967</c:v>
                </c:pt>
                <c:pt idx="35">
                  <c:v>-0.5213914344879923</c:v>
                </c:pt>
                <c:pt idx="36">
                  <c:v>-0.52064826400274178</c:v>
                </c:pt>
                <c:pt idx="37">
                  <c:v>-0.5199525037264392</c:v>
                </c:pt>
                <c:pt idx="38">
                  <c:v>-0.51930444768015604</c:v>
                </c:pt>
                <c:pt idx="39">
                  <c:v>-0.51870439140800273</c:v>
                </c:pt>
                <c:pt idx="40">
                  <c:v>-0.51815263233458719</c:v>
                </c:pt>
                <c:pt idx="41">
                  <c:v>-0.51764947010872253</c:v>
                </c:pt>
                <c:pt idx="42">
                  <c:v>-0.51719520693463161</c:v>
                </c:pt>
                <c:pt idx="43">
                  <c:v>-0.5167901478917738</c:v>
                </c:pt>
                <c:pt idx="44">
                  <c:v>-0.51643460124428486</c:v>
                </c:pt>
                <c:pt idx="45">
                  <c:v>-0.51612887874096591</c:v>
                </c:pt>
                <c:pt idx="46">
                  <c:v>-0.51587329590662867</c:v>
                </c:pt>
                <c:pt idx="47">
                  <c:v>-0.51566817232556161</c:v>
                </c:pt>
                <c:pt idx="48">
                  <c:v>-0.51551383191780076</c:v>
                </c:pt>
                <c:pt idx="49">
                  <c:v>-0.5154106032088327</c:v>
                </c:pt>
                <c:pt idx="50">
                  <c:v>-0.5154106032088327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37991296"/>
        <c:axId val="137992832"/>
      </c:scatterChart>
      <c:valAx>
        <c:axId val="137991296"/>
        <c:scaling>
          <c:orientation val="minMax"/>
        </c:scaling>
        <c:axPos val="b"/>
        <c:numFmt formatCode="General" sourceLinked="1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37992832"/>
        <c:crosses val="autoZero"/>
        <c:crossBetween val="midCat"/>
      </c:valAx>
      <c:valAx>
        <c:axId val="137992832"/>
        <c:scaling>
          <c:orientation val="minMax"/>
        </c:scaling>
        <c:axPos val="l"/>
        <c:numFmt formatCode="0.00" sourceLinked="1"/>
        <c:tickLblPos val="nextTo"/>
        <c:crossAx val="137991296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988" l="0.70000000000000062" r="0.70000000000000062" t="0.750000000000009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Slope</a:t>
            </a:r>
          </a:p>
        </c:rich>
      </c:tx>
      <c:layout>
        <c:manualLayout>
          <c:xMode val="edge"/>
          <c:yMode val="edge"/>
          <c:x val="0.29088288288289443"/>
          <c:y val="0.9573333333333337"/>
        </c:manualLayout>
      </c:layout>
      <c:overlay val="1"/>
    </c:title>
    <c:plotArea>
      <c:layout>
        <c:manualLayout>
          <c:layoutTarget val="inner"/>
          <c:xMode val="edge"/>
          <c:yMode val="edge"/>
          <c:x val="0.17759580052493704"/>
          <c:y val="6.7509405074365703E-2"/>
          <c:w val="0.74312492019579568"/>
          <c:h val="0.88124683327627562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fem!$GB$22:$GB$72</c:f>
              <c:numCache>
                <c:formatCode>General</c:formatCode>
                <c:ptCount val="51"/>
                <c:pt idx="0">
                  <c:v>3.6675264521954208E-3</c:v>
                </c:pt>
                <c:pt idx="1">
                  <c:v>3.5424119364542697E-3</c:v>
                </c:pt>
                <c:pt idx="2">
                  <c:v>3.4120044107454001E-3</c:v>
                </c:pt>
                <c:pt idx="3">
                  <c:v>3.2773900960067306E-3</c:v>
                </c:pt>
                <c:pt idx="4">
                  <c:v>3.1395963423710045E-3</c:v>
                </c:pt>
                <c:pt idx="5">
                  <c:v>2.9995862773530705E-3</c:v>
                </c:pt>
                <c:pt idx="6">
                  <c:v>2.8582566706990675E-3</c:v>
                </c:pt>
                <c:pt idx="7">
                  <c:v>2.7164373735522346E-3</c:v>
                </c:pt>
                <c:pt idx="8">
                  <c:v>2.5748917215269859E-3</c:v>
                </c:pt>
                <c:pt idx="9">
                  <c:v>2.4343175953091176E-3</c:v>
                </c:pt>
                <c:pt idx="10">
                  <c:v>2.2953489566870707E-3</c:v>
                </c:pt>
                <c:pt idx="11">
                  <c:v>2.1585577389963088E-3</c:v>
                </c:pt>
                <c:pt idx="12">
                  <c:v>2.0244560049522617E-3</c:v>
                </c:pt>
                <c:pt idx="13">
                  <c:v>1.8934983056173541E-3</c:v>
                </c:pt>
                <c:pt idx="14">
                  <c:v>1.7660841879189248E-3</c:v>
                </c:pt>
                <c:pt idx="15">
                  <c:v>1.6425608077069596E-3</c:v>
                </c:pt>
                <c:pt idx="16">
                  <c:v>1.5232256124027952E-3</c:v>
                </c:pt>
                <c:pt idx="17">
                  <c:v>1.4083290627361781E-3</c:v>
                </c:pt>
                <c:pt idx="18">
                  <c:v>1.2980773674283279E-3</c:v>
                </c:pt>
                <c:pt idx="19">
                  <c:v>1.1926352082794246E-3</c:v>
                </c:pt>
                <c:pt idx="20">
                  <c:v>1.0921284361696923E-3</c:v>
                </c:pt>
                <c:pt idx="21">
                  <c:v>9.9664672112111411E-4</c:v>
                </c:pt>
                <c:pt idx="22">
                  <c:v>9.062461418857103E-4</c:v>
                </c:pt>
                <c:pt idx="23">
                  <c:v>8.2095170259035763E-4</c:v>
                </c:pt>
                <c:pt idx="24">
                  <c:v>7.4075976582373051E-4</c:v>
                </c:pt>
                <c:pt idx="25">
                  <c:v>6.6564039323150455E-4</c:v>
                </c:pt>
                <c:pt idx="26">
                  <c:v>5.9553958621637293E-4</c:v>
                </c:pt>
                <c:pt idx="27">
                  <c:v>5.3038142073874963E-4</c:v>
                </c:pt>
                <c:pt idx="28">
                  <c:v>4.7007007149708262E-4</c:v>
                </c:pt>
                <c:pt idx="29">
                  <c:v>4.1449172194555451E-4</c:v>
                </c:pt>
                <c:pt idx="30">
                  <c:v>3.6351635769134457E-4</c:v>
                </c:pt>
                <c:pt idx="31">
                  <c:v>3.169994418118628E-4</c:v>
                </c:pt>
                <c:pt idx="32">
                  <c:v>2.7478347155186316E-4</c:v>
                </c:pt>
                <c:pt idx="33">
                  <c:v>2.3669941670725734E-4</c:v>
                </c:pt>
                <c:pt idx="34">
                  <c:v>2.0256804078275608E-4</c:v>
                </c:pt>
                <c:pt idx="35">
                  <c:v>1.7220110672952276E-4</c:v>
                </c:pt>
                <c:pt idx="36">
                  <c:v>1.4540246973154434E-4</c:v>
                </c:pt>
                <c:pt idx="37">
                  <c:v>1.2196906012053535E-4</c:v>
                </c:pt>
                <c:pt idx="38">
                  <c:v>1.0169176006287489E-4</c:v>
                </c:pt>
                <c:pt idx="39">
                  <c:v>8.4356178183068211E-5</c:v>
                </c:pt>
                <c:pt idx="40">
                  <c:v>6.9743326769859367E-5</c:v>
                </c:pt>
                <c:pt idx="41">
                  <c:v>5.7630206658252226E-5</c:v>
                </c:pt>
                <c:pt idx="42">
                  <c:v>4.7790305296066478E-5</c:v>
                </c:pt>
                <c:pt idx="43">
                  <c:v>3.9994013891434292E-5</c:v>
                </c:pt>
                <c:pt idx="44">
                  <c:v>3.4008969900796345E-5</c:v>
                </c:pt>
                <c:pt idx="45">
                  <c:v>2.9600331458790632E-5</c:v>
                </c:pt>
                <c:pt idx="46">
                  <c:v>2.6530990674979963E-5</c:v>
                </c:pt>
                <c:pt idx="47">
                  <c:v>2.4561733030083719E-5</c:v>
                </c:pt>
                <c:pt idx="48">
                  <c:v>2.3451350398878657E-5</c:v>
                </c:pt>
                <c:pt idx="49">
                  <c:v>2.2956715510756467E-5</c:v>
                </c:pt>
                <c:pt idx="50">
                  <c:v>2.2956715510756467E-5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38102656"/>
        <c:axId val="138104192"/>
      </c:scatterChart>
      <c:valAx>
        <c:axId val="138102656"/>
        <c:scaling>
          <c:orientation val="minMax"/>
        </c:scaling>
        <c:axPos val="b"/>
        <c:numFmt formatCode="General" sourceLinked="1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38104192"/>
        <c:crosses val="autoZero"/>
        <c:crossBetween val="midCat"/>
      </c:valAx>
      <c:valAx>
        <c:axId val="138104192"/>
        <c:scaling>
          <c:orientation val="minMax"/>
        </c:scaling>
        <c:axPos val="l"/>
        <c:numFmt formatCode="0.00" sourceLinked="1"/>
        <c:tickLblPos val="nextTo"/>
        <c:crossAx val="138102656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101" l="0.70000000000000062" r="0.70000000000000062" t="0.75000000000001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SOIL PRESSURES</a:t>
            </a:r>
          </a:p>
        </c:rich>
      </c:tx>
      <c:layout>
        <c:manualLayout>
          <c:xMode val="edge"/>
          <c:yMode val="edge"/>
          <c:x val="0.2495765807051897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1485008818342148"/>
          <c:y val="3.1884057971014852E-2"/>
          <c:w val="0.77894207668488025"/>
          <c:h val="0.88062056373388164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2060"/>
              </a:solidFill>
            </a:ln>
          </c:spPr>
          <c:marker>
            <c:symbol val="none"/>
          </c:marker>
          <c:xVal>
            <c:numRef>
              <c:f>fem!$FY$22:$FY$72</c:f>
              <c:numCache>
                <c:formatCode>General</c:formatCode>
                <c:ptCount val="51"/>
                <c:pt idx="0">
                  <c:v>-86.644464525109512</c:v>
                </c:pt>
                <c:pt idx="1">
                  <c:v>-85.733984801308694</c:v>
                </c:pt>
                <c:pt idx="2">
                  <c:v>-81.493799742539679</c:v>
                </c:pt>
                <c:pt idx="3">
                  <c:v>-76.670603695705452</c:v>
                </c:pt>
                <c:pt idx="4">
                  <c:v>-71.606486999670437</c:v>
                </c:pt>
                <c:pt idx="5">
                  <c:v>-66.45457649753925</c:v>
                </c:pt>
                <c:pt idx="6">
                  <c:v>-61.304117267903564</c:v>
                </c:pt>
                <c:pt idx="7">
                  <c:v>-56.214261545493741</c:v>
                </c:pt>
                <c:pt idx="8">
                  <c:v>-51.227085683500768</c:v>
                </c:pt>
                <c:pt idx="9">
                  <c:v>-46.373707736542379</c:v>
                </c:pt>
                <c:pt idx="10">
                  <c:v>-41.677572857977594</c:v>
                </c:pt>
                <c:pt idx="11">
                  <c:v>-37.156401383670143</c:v>
                </c:pt>
                <c:pt idx="12">
                  <c:v>-32.823438331393518</c:v>
                </c:pt>
                <c:pt idx="13">
                  <c:v>-28.688308632624846</c:v>
                </c:pt>
                <c:pt idx="14">
                  <c:v>-24.757635610451949</c:v>
                </c:pt>
                <c:pt idx="15">
                  <c:v>-21.035509732967359</c:v>
                </c:pt>
                <c:pt idx="16">
                  <c:v>-17.52385833615066</c:v>
                </c:pt>
                <c:pt idx="17">
                  <c:v>-14.222747163936216</c:v>
                </c:pt>
                <c:pt idx="18">
                  <c:v>-11.13063320160205</c:v>
                </c:pt>
                <c:pt idx="19">
                  <c:v>-8.2445814960000305</c:v>
                </c:pt>
                <c:pt idx="20">
                  <c:v>-5.5604544707735082</c:v>
                </c:pt>
                <c:pt idx="21">
                  <c:v>-3.0730795861685021</c:v>
                </c:pt>
                <c:pt idx="22">
                  <c:v>-0.77639946202769861</c:v>
                </c:pt>
                <c:pt idx="23">
                  <c:v>1.3363925686846849</c:v>
                </c:pt>
                <c:pt idx="24">
                  <c:v>3.2727292881725067</c:v>
                </c:pt>
                <c:pt idx="25">
                  <c:v>5.0405571526098747</c:v>
                </c:pt>
                <c:pt idx="26">
                  <c:v>6.6482333040923383</c:v>
                </c:pt>
                <c:pt idx="27">
                  <c:v>8.1044310221278959</c:v>
                </c:pt>
                <c:pt idx="28">
                  <c:v>9.4180527890203045</c:v>
                </c:pt>
                <c:pt idx="29">
                  <c:v>10.598150278722418</c:v>
                </c:pt>
                <c:pt idx="30">
                  <c:v>11.653850676935473</c:v>
                </c:pt>
                <c:pt idx="31">
                  <c:v>12.59428881226224</c:v>
                </c:pt>
                <c:pt idx="32">
                  <c:v>13.428544631695152</c:v>
                </c:pt>
                <c:pt idx="33">
                  <c:v>14.165585594026213</c:v>
                </c:pt>
                <c:pt idx="34">
                  <c:v>14.814213585763744</c:v>
                </c:pt>
                <c:pt idx="35">
                  <c:v>15.383015988621349</c:v>
                </c:pt>
                <c:pt idx="36">
                  <c:v>15.880320547638545</c:v>
                </c:pt>
                <c:pt idx="37">
                  <c:v>16.314153705989721</c:v>
                </c:pt>
                <c:pt idx="38">
                  <c:v>16.692202087637462</c:v>
                </c:pt>
                <c:pt idx="39">
                  <c:v>17.021776823002433</c:v>
                </c:pt>
                <c:pt idx="40">
                  <c:v>17.309780426359687</c:v>
                </c:pt>
                <c:pt idx="41">
                  <c:v>17.562675947184403</c:v>
                </c:pt>
                <c:pt idx="42">
                  <c:v>17.786458131495646</c:v>
                </c:pt>
                <c:pt idx="43">
                  <c:v>17.986626343641095</c:v>
                </c:pt>
                <c:pt idx="44">
                  <c:v>18.168159014118398</c:v>
                </c:pt>
                <c:pt idx="45">
                  <c:v>18.33548939508681</c:v>
                </c:pt>
                <c:pt idx="46">
                  <c:v>18.492482422295176</c:v>
                </c:pt>
                <c:pt idx="47">
                  <c:v>18.642412500325094</c:v>
                </c:pt>
                <c:pt idx="48">
                  <c:v>18.787942047385997</c:v>
                </c:pt>
                <c:pt idx="49">
                  <c:v>18.931100656455055</c:v>
                </c:pt>
                <c:pt idx="50">
                  <c:v>18.931100656455055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38115712"/>
        <c:axId val="138137984"/>
      </c:scatterChart>
      <c:valAx>
        <c:axId val="138115712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38137984"/>
        <c:crosses val="autoZero"/>
        <c:crossBetween val="midCat"/>
      </c:valAx>
      <c:valAx>
        <c:axId val="138137984"/>
        <c:scaling>
          <c:orientation val="minMax"/>
        </c:scaling>
        <c:axPos val="l"/>
        <c:numFmt formatCode="0.00" sourceLinked="1"/>
        <c:tickLblPos val="nextTo"/>
        <c:crossAx val="138115712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944" l="0.70000000000000062" r="0.70000000000000062" t="0.750000000000009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AXIAL</a:t>
            </a:r>
          </a:p>
        </c:rich>
      </c:tx>
      <c:layout>
        <c:manualLayout>
          <c:xMode val="edge"/>
          <c:yMode val="edge"/>
          <c:x val="0.37932596191434925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2984028592170671"/>
          <c:y val="3.1884057971014852E-2"/>
          <c:w val="0.77776623666723355"/>
          <c:h val="0.87482346228461694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fem!$FW$22:$FW$72</c:f>
              <c:numCache>
                <c:formatCode>General</c:formatCode>
                <c:ptCount val="51"/>
                <c:pt idx="0">
                  <c:v>-372.54864507731691</c:v>
                </c:pt>
                <c:pt idx="1">
                  <c:v>-367.35333833548066</c:v>
                </c:pt>
                <c:pt idx="2">
                  <c:v>-361.87780771496182</c:v>
                </c:pt>
                <c:pt idx="3">
                  <c:v>-356.19156115787337</c:v>
                </c:pt>
                <c:pt idx="4">
                  <c:v>-350.33154350193217</c:v>
                </c:pt>
                <c:pt idx="5">
                  <c:v>-344.3217401917791</c:v>
                </c:pt>
                <c:pt idx="6">
                  <c:v>-338.17935092195694</c:v>
                </c:pt>
                <c:pt idx="7">
                  <c:v>-331.91747086137184</c:v>
                </c:pt>
                <c:pt idx="8">
                  <c:v>-325.54647585155908</c:v>
                </c:pt>
                <c:pt idx="9">
                  <c:v>-319.07482250810426</c:v>
                </c:pt>
                <c:pt idx="10">
                  <c:v>-312.50954812427517</c:v>
                </c:pt>
                <c:pt idx="11">
                  <c:v>-305.85660184919834</c:v>
                </c:pt>
                <c:pt idx="12">
                  <c:v>-299.12107429148455</c:v>
                </c:pt>
                <c:pt idx="13">
                  <c:v>-292.30736260193225</c:v>
                </c:pt>
                <c:pt idx="14">
                  <c:v>-285.41929275612347</c:v>
                </c:pt>
                <c:pt idx="15">
                  <c:v>-278.46021241447306</c:v>
                </c:pt>
                <c:pt idx="16">
                  <c:v>-271.4330629389151</c:v>
                </c:pt>
                <c:pt idx="17">
                  <c:v>-264.34043626811763</c:v>
                </c:pt>
                <c:pt idx="18">
                  <c:v>-257.18462054053089</c:v>
                </c:pt>
                <c:pt idx="19">
                  <c:v>-249.96763720155286</c:v>
                </c:pt>
                <c:pt idx="20">
                  <c:v>-242.69127154911985</c:v>
                </c:pt>
                <c:pt idx="21">
                  <c:v>-235.35709815344308</c:v>
                </c:pt>
                <c:pt idx="22">
                  <c:v>-227.96650221240998</c:v>
                </c:pt>
                <c:pt idx="23">
                  <c:v>-220.52069765032502</c:v>
                </c:pt>
                <c:pt idx="24">
                  <c:v>-213.02074257604545</c:v>
                </c:pt>
                <c:pt idx="25">
                  <c:v>-205.46755257899349</c:v>
                </c:pt>
                <c:pt idx="26">
                  <c:v>-197.86191223890637</c:v>
                </c:pt>
                <c:pt idx="27">
                  <c:v>-190.20448514849704</c:v>
                </c:pt>
                <c:pt idx="28">
                  <c:v>-182.49582268562517</c:v>
                </c:pt>
                <c:pt idx="29">
                  <c:v>-174.73637173140014</c:v>
                </c:pt>
                <c:pt idx="30">
                  <c:v>-166.92648148811713</c:v>
                </c:pt>
                <c:pt idx="31">
                  <c:v>-159.06640952867747</c:v>
                </c:pt>
                <c:pt idx="32">
                  <c:v>-151.15632718263078</c:v>
                </c:pt>
                <c:pt idx="33">
                  <c:v>-143.19632434923551</c:v>
                </c:pt>
                <c:pt idx="34">
                  <c:v>-135.18641381102498</c:v>
                </c:pt>
                <c:pt idx="35">
                  <c:v>-127.12653511029202</c:v>
                </c:pt>
                <c:pt idx="36">
                  <c:v>-119.01655804304755</c:v>
                </c:pt>
                <c:pt idx="37">
                  <c:v>-110.85628581371566</c:v>
                </c:pt>
                <c:pt idx="38">
                  <c:v>-102.64545789155818</c:v>
                </c:pt>
                <c:pt idx="39">
                  <c:v>-94.383752599285799</c:v>
                </c:pt>
                <c:pt idx="40">
                  <c:v>-86.070789464924019</c:v>
                </c:pt>
                <c:pt idx="41">
                  <c:v>-77.706131360857398</c:v>
                </c:pt>
                <c:pt idx="42">
                  <c:v>-69.289286449828069</c:v>
                </c:pt>
                <c:pt idx="43">
                  <c:v>-60.819709962117486</c:v>
                </c:pt>
                <c:pt idx="44">
                  <c:v>-52.296805811769445</c:v>
                </c:pt>
                <c:pt idx="45">
                  <c:v>-43.719928075457574</c:v>
                </c:pt>
                <c:pt idx="46">
                  <c:v>-35.088382340254611</c:v>
                </c:pt>
                <c:pt idx="47">
                  <c:v>-26.401426934389747</c:v>
                </c:pt>
                <c:pt idx="48">
                  <c:v>-17.658274050801992</c:v>
                </c:pt>
                <c:pt idx="49">
                  <c:v>-8.8580907711439067</c:v>
                </c:pt>
                <c:pt idx="50">
                  <c:v>-8.8580907711439067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46283904"/>
        <c:axId val="146289792"/>
      </c:scatterChart>
      <c:valAx>
        <c:axId val="146283904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46289792"/>
        <c:crosses val="autoZero"/>
        <c:crossBetween val="midCat"/>
      </c:valAx>
      <c:valAx>
        <c:axId val="146289792"/>
        <c:scaling>
          <c:orientation val="minMax"/>
        </c:scaling>
        <c:axPos val="l"/>
        <c:numFmt formatCode="0.00" sourceLinked="1"/>
        <c:tickLblPos val="nextTo"/>
        <c:crossAx val="146283904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944" l="0.70000000000000062" r="0.70000000000000062" t="0.750000000000009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SHEAR</a:t>
            </a:r>
          </a:p>
        </c:rich>
      </c:tx>
      <c:layout>
        <c:manualLayout>
          <c:xMode val="edge"/>
          <c:yMode val="edge"/>
          <c:x val="0.28936814477137734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1424561403508772"/>
          <c:y val="3.1884057971014852E-2"/>
          <c:w val="0.76587705484183766"/>
          <c:h val="0.86902636083533036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fem!$FV$22:$FV$72</c:f>
              <c:numCache>
                <c:formatCode>General</c:formatCode>
                <c:ptCount val="51"/>
                <c:pt idx="0">
                  <c:v>450.30635374970734</c:v>
                </c:pt>
                <c:pt idx="1">
                  <c:v>364.57236893731169</c:v>
                </c:pt>
                <c:pt idx="2">
                  <c:v>283.07856920408085</c:v>
                </c:pt>
                <c:pt idx="3">
                  <c:v>206.40796550060622</c:v>
                </c:pt>
                <c:pt idx="4">
                  <c:v>134.80147849349305</c:v>
                </c:pt>
                <c:pt idx="5">
                  <c:v>68.346902003511786</c:v>
                </c:pt>
                <c:pt idx="6">
                  <c:v>7.0427847278770059</c:v>
                </c:pt>
                <c:pt idx="7">
                  <c:v>-49.171476817224175</c:v>
                </c:pt>
                <c:pt idx="8">
                  <c:v>-100.39856249513105</c:v>
                </c:pt>
                <c:pt idx="9">
                  <c:v>-146.77227023011073</c:v>
                </c:pt>
                <c:pt idx="10">
                  <c:v>-188.44984309643041</c:v>
                </c:pt>
                <c:pt idx="11">
                  <c:v>-225.60624447371811</c:v>
                </c:pt>
                <c:pt idx="12">
                  <c:v>-258.42968280683272</c:v>
                </c:pt>
                <c:pt idx="13">
                  <c:v>-287.11799143371172</c:v>
                </c:pt>
                <c:pt idx="14">
                  <c:v>-311.8756270473823</c:v>
                </c:pt>
                <c:pt idx="15">
                  <c:v>-332.91113677958492</c:v>
                </c:pt>
                <c:pt idx="16">
                  <c:v>-350.4349951185286</c:v>
                </c:pt>
                <c:pt idx="17">
                  <c:v>-364.65774227725342</c:v>
                </c:pt>
                <c:pt idx="18">
                  <c:v>-375.78837548033334</c:v>
                </c:pt>
                <c:pt idx="19">
                  <c:v>-384.03295697615249</c:v>
                </c:pt>
                <c:pt idx="20">
                  <c:v>-389.59341144718928</c:v>
                </c:pt>
                <c:pt idx="21">
                  <c:v>-392.66649103339296</c:v>
                </c:pt>
                <c:pt idx="22">
                  <c:v>-393.44289049517829</c:v>
                </c:pt>
                <c:pt idx="23">
                  <c:v>-392.10649792628828</c:v>
                </c:pt>
                <c:pt idx="24">
                  <c:v>-388.83376863785088</c:v>
                </c:pt>
                <c:pt idx="25">
                  <c:v>-383.79321148508461</c:v>
                </c:pt>
                <c:pt idx="26">
                  <c:v>-377.14497818166274</c:v>
                </c:pt>
                <c:pt idx="27">
                  <c:v>-369.04054715877282</c:v>
                </c:pt>
                <c:pt idx="28">
                  <c:v>-359.62249436945422</c:v>
                </c:pt>
                <c:pt idx="29">
                  <c:v>-349.02434409226407</c:v>
                </c:pt>
                <c:pt idx="30">
                  <c:v>-337.37049341460806</c:v>
                </c:pt>
                <c:pt idx="31">
                  <c:v>-324.77620460337494</c:v>
                </c:pt>
                <c:pt idx="32">
                  <c:v>-311.34765997123031</c:v>
                </c:pt>
                <c:pt idx="33">
                  <c:v>-297.18207437677484</c:v>
                </c:pt>
                <c:pt idx="34">
                  <c:v>-282.36786079101148</c:v>
                </c:pt>
                <c:pt idx="35">
                  <c:v>-266.98484480510524</c:v>
                </c:pt>
                <c:pt idx="36">
                  <c:v>-251.10452425451513</c:v>
                </c:pt>
                <c:pt idx="37">
                  <c:v>-234.7903705493809</c:v>
                </c:pt>
                <c:pt idx="38">
                  <c:v>-218.0981684586659</c:v>
                </c:pt>
                <c:pt idx="39">
                  <c:v>-201.07639163672866</c:v>
                </c:pt>
                <c:pt idx="40">
                  <c:v>-183.76661121001234</c:v>
                </c:pt>
                <c:pt idx="41">
                  <c:v>-166.20393526185944</c:v>
                </c:pt>
                <c:pt idx="42">
                  <c:v>-148.41747713112272</c:v>
                </c:pt>
                <c:pt idx="43">
                  <c:v>-130.43085078829063</c:v>
                </c:pt>
                <c:pt idx="44">
                  <c:v>-112.26269177227186</c:v>
                </c:pt>
                <c:pt idx="45">
                  <c:v>-93.927202378690708</c:v>
                </c:pt>
                <c:pt idx="46">
                  <c:v>-75.434719956592744</c:v>
                </c:pt>
                <c:pt idx="47">
                  <c:v>-56.792307454463298</c:v>
                </c:pt>
                <c:pt idx="48">
                  <c:v>-38.004365409926322</c:v>
                </c:pt>
                <c:pt idx="49">
                  <c:v>-19.073264750632006</c:v>
                </c:pt>
                <c:pt idx="50">
                  <c:v>-19.073264750632006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46317696"/>
        <c:axId val="146319232"/>
      </c:scatterChart>
      <c:valAx>
        <c:axId val="146317696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46319232"/>
        <c:crosses val="autoZero"/>
        <c:crossBetween val="midCat"/>
      </c:valAx>
      <c:valAx>
        <c:axId val="146319232"/>
        <c:scaling>
          <c:orientation val="minMax"/>
        </c:scaling>
        <c:axPos val="l"/>
        <c:numFmt formatCode="0.00" sourceLinked="1"/>
        <c:tickLblPos val="nextTo"/>
        <c:txPr>
          <a:bodyPr rot="0" vert="horz"/>
          <a:lstStyle/>
          <a:p>
            <a:pPr>
              <a:defRPr/>
            </a:pPr>
            <a:endParaRPr lang="tr-TR"/>
          </a:p>
        </c:txPr>
        <c:crossAx val="146317696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944" l="0.70000000000000062" r="0.70000000000000062" t="0.750000000000009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MOMENT</a:t>
            </a:r>
          </a:p>
        </c:rich>
      </c:tx>
      <c:layout>
        <c:manualLayout>
          <c:xMode val="edge"/>
          <c:yMode val="edge"/>
          <c:x val="0.32092996270203905"/>
          <c:y val="0.95652173913043481"/>
        </c:manualLayout>
      </c:layout>
      <c:overlay val="1"/>
    </c:title>
    <c:plotArea>
      <c:layout>
        <c:manualLayout>
          <c:layoutTarget val="inner"/>
          <c:xMode val="edge"/>
          <c:yMode val="edge"/>
          <c:x val="0.11424561403508772"/>
          <c:y val="3.1884057971014852E-2"/>
          <c:w val="0.76587705484183743"/>
          <c:h val="0.87772201300925301"/>
        </c:manualLayout>
      </c:layout>
      <c:scatterChart>
        <c:scatterStyle val="smoothMarker"/>
        <c:ser>
          <c:idx val="3"/>
          <c:order val="0"/>
          <c:spPr>
            <a:ln w="1270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fem!$FX$22:$FX$72</c:f>
              <c:numCache>
                <c:formatCode>General</c:formatCode>
                <c:ptCount val="51"/>
                <c:pt idx="0">
                  <c:v>1881.1542272449879</c:v>
                </c:pt>
                <c:pt idx="1">
                  <c:v>1971.2154979930929</c:v>
                </c:pt>
                <c:pt idx="2">
                  <c:v>2044.1299717815564</c:v>
                </c:pt>
                <c:pt idx="3">
                  <c:v>2100.7456856207282</c:v>
                </c:pt>
                <c:pt idx="4">
                  <c:v>2142.0272787222784</c:v>
                </c:pt>
                <c:pt idx="5">
                  <c:v>2168.9875744220335</c:v>
                </c:pt>
                <c:pt idx="6">
                  <c:v>2182.6569548215048</c:v>
                </c:pt>
                <c:pt idx="7">
                  <c:v>2184.065511767476</c:v>
                </c:pt>
                <c:pt idx="8">
                  <c:v>2174.2312164038303</c:v>
                </c:pt>
                <c:pt idx="9">
                  <c:v>2154.1515039044898</c:v>
                </c:pt>
                <c:pt idx="10">
                  <c:v>2124.7970498589711</c:v>
                </c:pt>
                <c:pt idx="11">
                  <c:v>2087.1070812401304</c:v>
                </c:pt>
                <c:pt idx="12">
                  <c:v>2041.9858323455701</c:v>
                </c:pt>
                <c:pt idx="13">
                  <c:v>1990.2998957840973</c:v>
                </c:pt>
                <c:pt idx="14">
                  <c:v>1932.8762974969068</c:v>
                </c:pt>
                <c:pt idx="15">
                  <c:v>1870.50117208757</c:v>
                </c:pt>
                <c:pt idx="16">
                  <c:v>1803.9189447316385</c:v>
                </c:pt>
                <c:pt idx="17">
                  <c:v>1733.8319457081379</c:v>
                </c:pt>
                <c:pt idx="18">
                  <c:v>1660.9003972524224</c:v>
                </c:pt>
                <c:pt idx="19">
                  <c:v>1585.7427221562539</c:v>
                </c:pt>
                <c:pt idx="20">
                  <c:v>1508.9361307609724</c:v>
                </c:pt>
                <c:pt idx="21">
                  <c:v>1431.0174484715426</c:v>
                </c:pt>
                <c:pt idx="22">
                  <c:v>1352.484150264936</c:v>
                </c:pt>
                <c:pt idx="23">
                  <c:v>1273.7955721658836</c:v>
                </c:pt>
                <c:pt idx="24">
                  <c:v>1195.3742725805641</c:v>
                </c:pt>
                <c:pt idx="25">
                  <c:v>1117.6075188530049</c:v>
                </c:pt>
                <c:pt idx="26">
                  <c:v>1040.8488765560141</c:v>
                </c:pt>
                <c:pt idx="27">
                  <c:v>965.41988091966778</c:v>
                </c:pt>
                <c:pt idx="28">
                  <c:v>891.61177148796378</c:v>
                </c:pt>
                <c:pt idx="29">
                  <c:v>819.6872726140009</c:v>
                </c:pt>
                <c:pt idx="30">
                  <c:v>749.88240379576564</c:v>
                </c:pt>
                <c:pt idx="31">
                  <c:v>682.40830511294917</c:v>
                </c:pt>
                <c:pt idx="32">
                  <c:v>617.45306419227472</c:v>
                </c:pt>
                <c:pt idx="33">
                  <c:v>555.18353219801793</c:v>
                </c:pt>
                <c:pt idx="34">
                  <c:v>495.74711732268224</c:v>
                </c:pt>
                <c:pt idx="35">
                  <c:v>439.27354516443756</c:v>
                </c:pt>
                <c:pt idx="36">
                  <c:v>385.87657620353957</c:v>
                </c:pt>
                <c:pt idx="37">
                  <c:v>335.65567135275887</c:v>
                </c:pt>
                <c:pt idx="38">
                  <c:v>288.69759724284495</c:v>
                </c:pt>
                <c:pt idx="39">
                  <c:v>245.07796355079927</c:v>
                </c:pt>
                <c:pt idx="40">
                  <c:v>204.86268522356431</c:v>
                </c:pt>
                <c:pt idx="41">
                  <c:v>168.10936298142519</c:v>
                </c:pt>
                <c:pt idx="42">
                  <c:v>134.86857592895035</c:v>
                </c:pt>
                <c:pt idx="43">
                  <c:v>105.18508050275932</c:v>
                </c:pt>
                <c:pt idx="44">
                  <c:v>79.09891034490181</c:v>
                </c:pt>
                <c:pt idx="45">
                  <c:v>56.646371990120315</c:v>
                </c:pt>
                <c:pt idx="46">
                  <c:v>37.860931514397521</c:v>
                </c:pt>
                <c:pt idx="47">
                  <c:v>22.773987523191636</c:v>
                </c:pt>
                <c:pt idx="48">
                  <c:v>11.415526032205321</c:v>
                </c:pt>
                <c:pt idx="49">
                  <c:v>3.8146529501990472</c:v>
                </c:pt>
                <c:pt idx="50">
                  <c:v>3.8146529501990472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46330752"/>
        <c:axId val="146332288"/>
      </c:scatterChart>
      <c:valAx>
        <c:axId val="146330752"/>
        <c:scaling>
          <c:orientation val="minMax"/>
        </c:scaling>
        <c:axPos val="b"/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46332288"/>
        <c:crosses val="autoZero"/>
        <c:crossBetween val="midCat"/>
      </c:valAx>
      <c:valAx>
        <c:axId val="146332288"/>
        <c:scaling>
          <c:orientation val="minMax"/>
        </c:scaling>
        <c:axPos val="l"/>
        <c:numFmt formatCode="0.00" sourceLinked="1"/>
        <c:tickLblPos val="nextTo"/>
        <c:crossAx val="146330752"/>
        <c:crosses val="autoZero"/>
        <c:crossBetween val="midCat"/>
        <c:majorUnit val="1"/>
        <c:minorUnit val="1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966" l="0.70000000000000062" r="0.70000000000000062" t="0.750000000000009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rich>
          <a:bodyPr/>
          <a:lstStyle/>
          <a:p>
            <a:pPr>
              <a:defRPr/>
            </a:pPr>
            <a:r>
              <a:rPr lang="tr-TR"/>
              <a:t>(m-n) interaction diagram</a:t>
            </a:r>
          </a:p>
        </c:rich>
      </c:tx>
      <c:layout>
        <c:manualLayout>
          <c:xMode val="edge"/>
          <c:yMode val="edge"/>
          <c:x val="1.976168908090035E-3"/>
          <c:y val="0.92796128482450668"/>
        </c:manualLayout>
      </c:layout>
      <c:overlay val="1"/>
    </c:title>
    <c:plotArea>
      <c:layout>
        <c:manualLayout>
          <c:layoutTarget val="inner"/>
          <c:xMode val="edge"/>
          <c:yMode val="edge"/>
          <c:x val="0.13782382465349727"/>
          <c:y val="1.8869641294838396E-2"/>
          <c:w val="0.76796549554113591"/>
          <c:h val="0.79078192124963809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fem!$K$47:$K$72</c:f>
              <c:numCache>
                <c:formatCode>General</c:formatCode>
                <c:ptCount val="26"/>
                <c:pt idx="0">
                  <c:v>8.529793505612307E-2</c:v>
                </c:pt>
                <c:pt idx="1">
                  <c:v>9.2442218398158693E-2</c:v>
                </c:pt>
                <c:pt idx="2">
                  <c:v>9.8889124912791046E-2</c:v>
                </c:pt>
                <c:pt idx="3">
                  <c:v>0.10466300833376091</c:v>
                </c:pt>
                <c:pt idx="4">
                  <c:v>0.10978710147107595</c:v>
                </c:pt>
                <c:pt idx="5">
                  <c:v>0.11428357996800391</c:v>
                </c:pt>
                <c:pt idx="6">
                  <c:v>0.11817362175529438</c:v>
                </c:pt>
                <c:pt idx="7">
                  <c:v>0.12147746253763933</c:v>
                </c:pt>
                <c:pt idx="8">
                  <c:v>0.12421444761790015</c:v>
                </c:pt>
                <c:pt idx="9">
                  <c:v>0.12640308033803516</c:v>
                </c:pt>
                <c:pt idx="10">
                  <c:v>0.12806106739164203</c:v>
                </c:pt>
                <c:pt idx="11">
                  <c:v>0.1292053612413131</c:v>
                </c:pt>
                <c:pt idx="12">
                  <c:v>0.12985219985434537</c:v>
                </c:pt>
                <c:pt idx="13">
                  <c:v>0.13001714395253228</c:v>
                </c:pt>
                <c:pt idx="14">
                  <c:v>0.12971511195560909</c:v>
                </c:pt>
                <c:pt idx="15">
                  <c:v>0.12896041278324769</c:v>
                </c:pt>
                <c:pt idx="16">
                  <c:v>0.12776677666716166</c:v>
                </c:pt>
                <c:pt idx="17">
                  <c:v>0.12614738411274445</c:v>
                </c:pt>
                <c:pt idx="18">
                  <c:v>0.12411489313861036</c:v>
                </c:pt>
                <c:pt idx="19">
                  <c:v>0.12168146491233081</c:v>
                </c:pt>
                <c:pt idx="20">
                  <c:v>0.11885878789146169</c:v>
                </c:pt>
                <c:pt idx="21">
                  <c:v>0.11565810057055877</c:v>
                </c:pt>
                <c:pt idx="22">
                  <c:v>0.1120902129271976</c:v>
                </c:pt>
                <c:pt idx="23">
                  <c:v>0.10816552665299047</c:v>
                </c:pt>
                <c:pt idx="24">
                  <c:v>0.10389405424915504</c:v>
                </c:pt>
                <c:pt idx="25">
                  <c:v>9.9285437060293746E-2</c:v>
                </c:pt>
              </c:numCache>
            </c:numRef>
          </c:xVal>
          <c:yVal>
            <c:numRef>
              <c:f>fem!$J$47:$J$72</c:f>
              <c:numCache>
                <c:formatCode>General</c:formatCode>
                <c:ptCount val="26"/>
                <c:pt idx="0">
                  <c:v>0</c:v>
                </c:pt>
                <c:pt idx="1">
                  <c:v>2.5971034817269267E-2</c:v>
                </c:pt>
                <c:pt idx="2">
                  <c:v>5.1942069634538533E-2</c:v>
                </c:pt>
                <c:pt idx="3">
                  <c:v>7.7913104451807796E-2</c:v>
                </c:pt>
                <c:pt idx="4">
                  <c:v>0.10388413926907707</c:v>
                </c:pt>
                <c:pt idx="5">
                  <c:v>0.12985517408634634</c:v>
                </c:pt>
                <c:pt idx="6">
                  <c:v>0.15582620890361559</c:v>
                </c:pt>
                <c:pt idx="7">
                  <c:v>0.18179724372088488</c:v>
                </c:pt>
                <c:pt idx="8">
                  <c:v>0.20776827853815413</c:v>
                </c:pt>
                <c:pt idx="9">
                  <c:v>0.23373931335542339</c:v>
                </c:pt>
                <c:pt idx="10">
                  <c:v>0.25971034817269267</c:v>
                </c:pt>
                <c:pt idx="11">
                  <c:v>0.28568138298996193</c:v>
                </c:pt>
                <c:pt idx="12">
                  <c:v>0.31165241780723119</c:v>
                </c:pt>
                <c:pt idx="13">
                  <c:v>0.33762345262450044</c:v>
                </c:pt>
                <c:pt idx="14">
                  <c:v>0.36359448744176975</c:v>
                </c:pt>
                <c:pt idx="15">
                  <c:v>0.38956552225903901</c:v>
                </c:pt>
                <c:pt idx="16">
                  <c:v>0.41553655707630827</c:v>
                </c:pt>
                <c:pt idx="17">
                  <c:v>0.44150759189357752</c:v>
                </c:pt>
                <c:pt idx="18">
                  <c:v>0.46747862671084678</c:v>
                </c:pt>
                <c:pt idx="19">
                  <c:v>0.49344966152811609</c:v>
                </c:pt>
                <c:pt idx="20">
                  <c:v>0.51942069634538535</c:v>
                </c:pt>
                <c:pt idx="21">
                  <c:v>0.5453917311626546</c:v>
                </c:pt>
                <c:pt idx="22">
                  <c:v>0.57136276597992386</c:v>
                </c:pt>
                <c:pt idx="23">
                  <c:v>0.59733380079719312</c:v>
                </c:pt>
                <c:pt idx="24">
                  <c:v>0.62330483561446237</c:v>
                </c:pt>
                <c:pt idx="25">
                  <c:v>0.64927587043173163</c:v>
                </c:pt>
              </c:numCache>
            </c:numRef>
          </c:yVal>
          <c:smooth val="1"/>
        </c:ser>
        <c:ser>
          <c:idx val="1"/>
          <c:order val="1"/>
          <c:tx>
            <c:v>(m,n)</c:v>
          </c:tx>
          <c:marker>
            <c:symbol val="none"/>
          </c:marker>
          <c:dPt>
            <c:idx val="0"/>
            <c:marker>
              <c:symbol val="circle"/>
              <c:size val="4"/>
              <c:spPr>
                <a:solidFill>
                  <a:srgbClr val="FF0000"/>
                </a:solidFill>
              </c:spPr>
            </c:marker>
          </c:dPt>
          <c:dLbls>
            <c:showVal val="1"/>
            <c:showCatName val="1"/>
          </c:dLbls>
          <c:xVal>
            <c:numRef>
              <c:f>input!$GJ$20</c:f>
              <c:numCache>
                <c:formatCode>0.000</c:formatCode>
                <c:ptCount val="1"/>
                <c:pt idx="0">
                  <c:v>9.4663622612833315E-2</c:v>
                </c:pt>
              </c:numCache>
            </c:numRef>
          </c:xVal>
          <c:yVal>
            <c:numRef>
              <c:f>input!$GJ$21</c:f>
              <c:numCache>
                <c:formatCode>0.000</c:formatCode>
                <c:ptCount val="1"/>
                <c:pt idx="0">
                  <c:v>3.4612906636990043E-2</c:v>
                </c:pt>
              </c:numCache>
            </c:numRef>
          </c:yVal>
          <c:smooth val="1"/>
        </c:ser>
        <c:axId val="146547072"/>
        <c:axId val="146548992"/>
      </c:scatterChart>
      <c:valAx>
        <c:axId val="146547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/>
                  <a:t>m</a:t>
                </a:r>
              </a:p>
            </c:rich>
          </c:tx>
          <c:layout>
            <c:manualLayout>
              <c:xMode val="edge"/>
              <c:yMode val="edge"/>
              <c:x val="0.87720065965205674"/>
              <c:y val="0.74259912885084955"/>
            </c:manualLayout>
          </c:layout>
        </c:title>
        <c:numFmt formatCode="General" sourceLinked="1"/>
        <c:tickLblPos val="nextTo"/>
        <c:txPr>
          <a:bodyPr rot="-5400000" vert="horz"/>
          <a:lstStyle/>
          <a:p>
            <a:pPr>
              <a:defRPr/>
            </a:pPr>
            <a:endParaRPr lang="tr-TR"/>
          </a:p>
        </c:txPr>
        <c:crossAx val="146548992"/>
        <c:crosses val="autoZero"/>
        <c:crossBetween val="midCat"/>
      </c:valAx>
      <c:valAx>
        <c:axId val="146548992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tr-TR"/>
                  <a:t>n</a:t>
                </a:r>
              </a:p>
            </c:rich>
          </c:tx>
          <c:layout>
            <c:manualLayout>
              <c:xMode val="edge"/>
              <c:yMode val="edge"/>
              <c:x val="0.15864910691473341"/>
              <c:y val="2.1054722816362951E-2"/>
            </c:manualLayout>
          </c:layout>
        </c:title>
        <c:numFmt formatCode="General" sourceLinked="1"/>
        <c:tickLblPos val="low"/>
        <c:crossAx val="146547072"/>
        <c:crosses val="autoZero"/>
        <c:crossBetween val="midCat"/>
      </c:valAx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strRef>
          <c:f>input!$HQ$6</c:f>
          <c:strCache>
            <c:ptCount val="1"/>
            <c:pt idx="0">
              <c:v>D=120cm</c:v>
            </c:pt>
          </c:strCache>
        </c:strRef>
      </c:tx>
      <c:layout>
        <c:manualLayout>
          <c:xMode val="edge"/>
          <c:yMode val="edge"/>
          <c:x val="0.67810457516340639"/>
          <c:y val="0.88936026936026036"/>
        </c:manualLayout>
      </c:layout>
      <c:overlay val="1"/>
      <c:spPr>
        <a:solidFill>
          <a:sysClr val="window" lastClr="FFFFFF"/>
        </a:solidFill>
      </c:spPr>
      <c:txPr>
        <a:bodyPr/>
        <a:lstStyle/>
        <a:p>
          <a:pPr>
            <a:defRPr sz="1100" b="0"/>
          </a:pPr>
          <a:endParaRPr lang="tr-TR"/>
        </a:p>
      </c:txPr>
    </c:title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smoothMarker"/>
        <c:ser>
          <c:idx val="2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40"/>
              <c:tx>
                <c:strRef>
                  <c:f>input!$HQ$7</c:f>
                  <c:strCache>
                    <c:ptCount val="1"/>
                    <c:pt idx="0">
                      <c:v>26Ø28</c:v>
                    </c:pt>
                  </c:strCache>
                </c:strRef>
              </c:tx>
              <c:spPr>
                <a:solidFill>
                  <a:sysClr val="window" lastClr="FFFFFF"/>
                </a:solidFill>
                <a:ln>
                  <a:noFill/>
                </a:ln>
              </c:spPr>
              <c:txPr>
                <a:bodyPr/>
                <a:lstStyle/>
                <a:p>
                  <a:pPr>
                    <a:defRPr sz="900">
                      <a:latin typeface="Arial Narrow" pitchFamily="34" charset="0"/>
                    </a:defRPr>
                  </a:pPr>
                  <a:endParaRPr lang="tr-TR"/>
                </a:p>
              </c:txPr>
              <c:dLblPos val="ctr"/>
              <c:showVal val="1"/>
            </c:dLbl>
            <c:delete val="1"/>
          </c:dLbls>
          <c:xVal>
            <c:numRef>
              <c:f>fem!$GT$26:$GT$66</c:f>
              <c:numCache>
                <c:formatCode>0.00</c:formatCode>
                <c:ptCount val="41"/>
                <c:pt idx="0">
                  <c:v>0</c:v>
                </c:pt>
                <c:pt idx="1">
                  <c:v>25.662616400435777</c:v>
                </c:pt>
                <c:pt idx="2">
                  <c:v>49.833814815493447</c:v>
                </c:pt>
                <c:pt idx="3">
                  <c:v>71.108853052021274</c:v>
                </c:pt>
                <c:pt idx="4">
                  <c:v>88.251303219329756</c:v>
                </c:pt>
                <c:pt idx="5">
                  <c:v>100.26490842396598</c:v>
                </c:pt>
                <c:pt idx="6">
                  <c:v>106.45148159911466</c:v>
                </c:pt>
                <c:pt idx="7">
                  <c:v>106.45148159911466</c:v>
                </c:pt>
                <c:pt idx="8">
                  <c:v>100.26490842396599</c:v>
                </c:pt>
                <c:pt idx="9">
                  <c:v>88.251303219329756</c:v>
                </c:pt>
                <c:pt idx="10">
                  <c:v>71.108853052021303</c:v>
                </c:pt>
                <c:pt idx="11">
                  <c:v>49.833814815493419</c:v>
                </c:pt>
                <c:pt idx="12">
                  <c:v>25.66261640043577</c:v>
                </c:pt>
                <c:pt idx="13">
                  <c:v>1.3137675264803436E-14</c:v>
                </c:pt>
                <c:pt idx="14">
                  <c:v>-25.662616400435741</c:v>
                </c:pt>
                <c:pt idx="15">
                  <c:v>-49.83381481549344</c:v>
                </c:pt>
                <c:pt idx="16">
                  <c:v>-71.108853052021288</c:v>
                </c:pt>
                <c:pt idx="17">
                  <c:v>-88.251303219329756</c:v>
                </c:pt>
                <c:pt idx="18">
                  <c:v>-100.26490842396598</c:v>
                </c:pt>
                <c:pt idx="19">
                  <c:v>-106.45148159911467</c:v>
                </c:pt>
                <c:pt idx="20">
                  <c:v>-106.45148159911467</c:v>
                </c:pt>
                <c:pt idx="21">
                  <c:v>-100.26490842396599</c:v>
                </c:pt>
                <c:pt idx="22">
                  <c:v>-88.251303219329714</c:v>
                </c:pt>
                <c:pt idx="23">
                  <c:v>-71.108853052021303</c:v>
                </c:pt>
                <c:pt idx="24">
                  <c:v>-49.833814815493433</c:v>
                </c:pt>
                <c:pt idx="25">
                  <c:v>-25.662616400435873</c:v>
                </c:pt>
                <c:pt idx="26">
                  <c:v>-2.6275350529606872E-14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xVal>
          <c:yVal>
            <c:numRef>
              <c:f>fem!$GU$26:$GU$66</c:f>
              <c:numCache>
                <c:formatCode>0.00</c:formatCode>
                <c:ptCount val="41"/>
                <c:pt idx="0">
                  <c:v>107.23333333333333</c:v>
                </c:pt>
                <c:pt idx="1">
                  <c:v>104.11732755532032</c:v>
                </c:pt>
                <c:pt idx="2">
                  <c:v>94.950401150879216</c:v>
                </c:pt>
                <c:pt idx="3">
                  <c:v>80.265302562214401</c:v>
                </c:pt>
                <c:pt idx="4">
                  <c:v>60.915476341137605</c:v>
                </c:pt>
                <c:pt idx="5">
                  <c:v>38.025464053861256</c:v>
                </c:pt>
                <c:pt idx="6">
                  <c:v>12.925550012712471</c:v>
                </c:pt>
                <c:pt idx="7">
                  <c:v>-12.925550012712456</c:v>
                </c:pt>
                <c:pt idx="8">
                  <c:v>-38.025464053861242</c:v>
                </c:pt>
                <c:pt idx="9">
                  <c:v>-60.915476341137598</c:v>
                </c:pt>
                <c:pt idx="10">
                  <c:v>-80.265302562214387</c:v>
                </c:pt>
                <c:pt idx="11">
                  <c:v>-94.950401150879216</c:v>
                </c:pt>
                <c:pt idx="12">
                  <c:v>-104.11732755532032</c:v>
                </c:pt>
                <c:pt idx="13">
                  <c:v>-107.23333333333333</c:v>
                </c:pt>
                <c:pt idx="14">
                  <c:v>-104.11732755532033</c:v>
                </c:pt>
                <c:pt idx="15">
                  <c:v>-94.950401150879216</c:v>
                </c:pt>
                <c:pt idx="16">
                  <c:v>-80.265302562214401</c:v>
                </c:pt>
                <c:pt idx="17">
                  <c:v>-60.915476341137619</c:v>
                </c:pt>
                <c:pt idx="18">
                  <c:v>-38.025464053861263</c:v>
                </c:pt>
                <c:pt idx="19">
                  <c:v>-12.925550012712437</c:v>
                </c:pt>
                <c:pt idx="20">
                  <c:v>12.925550012712398</c:v>
                </c:pt>
                <c:pt idx="21">
                  <c:v>38.025464053861228</c:v>
                </c:pt>
                <c:pt idx="22">
                  <c:v>60.915476341137655</c:v>
                </c:pt>
                <c:pt idx="23">
                  <c:v>80.265302562214373</c:v>
                </c:pt>
                <c:pt idx="24">
                  <c:v>94.950401150879216</c:v>
                </c:pt>
                <c:pt idx="25">
                  <c:v>104.11732755532029</c:v>
                </c:pt>
                <c:pt idx="26">
                  <c:v>107.23333333333333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9050"/>
          </c:spPr>
          <c:marker>
            <c:symbol val="none"/>
          </c:marker>
          <c:dLbls>
            <c:dLbl>
              <c:idx val="30"/>
              <c:tx>
                <c:strRef>
                  <c:f>input!$HQ$8</c:f>
                  <c:strCache>
                    <c:ptCount val="1"/>
                    <c:pt idx="0">
                      <c:v>Ø12/15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900">
                      <a:latin typeface="Arial Narrow" pitchFamily="34" charset="0"/>
                    </a:defRPr>
                  </a:pPr>
                  <a:endParaRPr lang="tr-TR"/>
                </a:p>
              </c:txPr>
              <c:dLblPos val="t"/>
              <c:showVal val="1"/>
            </c:dLbl>
            <c:delete val="1"/>
          </c:dLbls>
          <c:xVal>
            <c:numRef>
              <c:f>fem!$GP$26:$GP$66</c:f>
              <c:numCache>
                <c:formatCode>0.00</c:formatCode>
                <c:ptCount val="41"/>
                <c:pt idx="0">
                  <c:v>-111.9</c:v>
                </c:pt>
                <c:pt idx="1">
                  <c:v>-110.52232531259592</c:v>
                </c:pt>
                <c:pt idx="2">
                  <c:v>-106.42322417342768</c:v>
                </c:pt>
                <c:pt idx="3">
                  <c:v>-99.703630056678364</c:v>
                </c:pt>
                <c:pt idx="4">
                  <c:v>-90.529001670556625</c:v>
                </c:pt>
                <c:pt idx="5">
                  <c:v>-79.125248814774665</c:v>
                </c:pt>
                <c:pt idx="6">
                  <c:v>-65.773169731527744</c:v>
                </c:pt>
                <c:pt idx="7">
                  <c:v>-50.801536920855284</c:v>
                </c:pt>
                <c:pt idx="8">
                  <c:v>-34.579001670556615</c:v>
                </c:pt>
                <c:pt idx="9">
                  <c:v>-17.505016638001834</c:v>
                </c:pt>
                <c:pt idx="10">
                  <c:v>0</c:v>
                </c:pt>
                <c:pt idx="11">
                  <c:v>17.505016638001834</c:v>
                </c:pt>
                <c:pt idx="12">
                  <c:v>34.579001670556615</c:v>
                </c:pt>
                <c:pt idx="13">
                  <c:v>50.801536920855284</c:v>
                </c:pt>
                <c:pt idx="14">
                  <c:v>65.773169731527744</c:v>
                </c:pt>
                <c:pt idx="15">
                  <c:v>79.125248814774665</c:v>
                </c:pt>
                <c:pt idx="16">
                  <c:v>90.529001670556625</c:v>
                </c:pt>
                <c:pt idx="17">
                  <c:v>99.703630056678364</c:v>
                </c:pt>
                <c:pt idx="18">
                  <c:v>106.42322417342768</c:v>
                </c:pt>
                <c:pt idx="19">
                  <c:v>110.52232531259592</c:v>
                </c:pt>
                <c:pt idx="20">
                  <c:v>111.9</c:v>
                </c:pt>
                <c:pt idx="21">
                  <c:v>110.52232531259592</c:v>
                </c:pt>
                <c:pt idx="22">
                  <c:v>106.42322417342768</c:v>
                </c:pt>
                <c:pt idx="23">
                  <c:v>99.703630056678364</c:v>
                </c:pt>
                <c:pt idx="24">
                  <c:v>90.529001670556625</c:v>
                </c:pt>
                <c:pt idx="25">
                  <c:v>79.125248814774665</c:v>
                </c:pt>
                <c:pt idx="26">
                  <c:v>65.773169731527744</c:v>
                </c:pt>
                <c:pt idx="27">
                  <c:v>50.801536920855284</c:v>
                </c:pt>
                <c:pt idx="28">
                  <c:v>34.579001670556615</c:v>
                </c:pt>
                <c:pt idx="29">
                  <c:v>17.505016638001834</c:v>
                </c:pt>
                <c:pt idx="30">
                  <c:v>0</c:v>
                </c:pt>
                <c:pt idx="31">
                  <c:v>-17.505016638001834</c:v>
                </c:pt>
                <c:pt idx="32">
                  <c:v>-34.579001670556615</c:v>
                </c:pt>
                <c:pt idx="33">
                  <c:v>-50.801536920855284</c:v>
                </c:pt>
                <c:pt idx="34">
                  <c:v>-65.773169731527744</c:v>
                </c:pt>
                <c:pt idx="35">
                  <c:v>-79.125248814774665</c:v>
                </c:pt>
                <c:pt idx="36">
                  <c:v>-90.529001670556625</c:v>
                </c:pt>
                <c:pt idx="37">
                  <c:v>-99.703630056678364</c:v>
                </c:pt>
                <c:pt idx="38">
                  <c:v>-106.42322417342768</c:v>
                </c:pt>
                <c:pt idx="39">
                  <c:v>-110.52232531259592</c:v>
                </c:pt>
                <c:pt idx="40">
                  <c:v>-111.9</c:v>
                </c:pt>
              </c:numCache>
            </c:numRef>
          </c:xVal>
          <c:yVal>
            <c:numRef>
              <c:f>fem!$GQ$26:$GQ$66</c:f>
              <c:numCache>
                <c:formatCode>0.00</c:formatCode>
                <c:ptCount val="41"/>
                <c:pt idx="0">
                  <c:v>0</c:v>
                </c:pt>
                <c:pt idx="1">
                  <c:v>17.505016638001745</c:v>
                </c:pt>
                <c:pt idx="2">
                  <c:v>34.579001670556615</c:v>
                </c:pt>
                <c:pt idx="3">
                  <c:v>50.801536920855291</c:v>
                </c:pt>
                <c:pt idx="4">
                  <c:v>65.773169731527744</c:v>
                </c:pt>
                <c:pt idx="5">
                  <c:v>79.125248814774679</c:v>
                </c:pt>
                <c:pt idx="6">
                  <c:v>90.529001670556625</c:v>
                </c:pt>
                <c:pt idx="7">
                  <c:v>99.703630056678364</c:v>
                </c:pt>
                <c:pt idx="8">
                  <c:v>106.42322417342768</c:v>
                </c:pt>
                <c:pt idx="9">
                  <c:v>110.52232531259591</c:v>
                </c:pt>
                <c:pt idx="10">
                  <c:v>111.9</c:v>
                </c:pt>
                <c:pt idx="11">
                  <c:v>110.52232531259591</c:v>
                </c:pt>
                <c:pt idx="12">
                  <c:v>106.42322417342768</c:v>
                </c:pt>
                <c:pt idx="13">
                  <c:v>99.703630056678364</c:v>
                </c:pt>
                <c:pt idx="14">
                  <c:v>90.529001670556625</c:v>
                </c:pt>
                <c:pt idx="15">
                  <c:v>79.125248814774679</c:v>
                </c:pt>
                <c:pt idx="16">
                  <c:v>65.773169731527744</c:v>
                </c:pt>
                <c:pt idx="17">
                  <c:v>50.801536920855291</c:v>
                </c:pt>
                <c:pt idx="18">
                  <c:v>34.579001670556615</c:v>
                </c:pt>
                <c:pt idx="19">
                  <c:v>17.505016638001745</c:v>
                </c:pt>
                <c:pt idx="20">
                  <c:v>0</c:v>
                </c:pt>
                <c:pt idx="21">
                  <c:v>-17.505016638001745</c:v>
                </c:pt>
                <c:pt idx="22">
                  <c:v>-34.579001670556615</c:v>
                </c:pt>
                <c:pt idx="23">
                  <c:v>-50.801536920855291</c:v>
                </c:pt>
                <c:pt idx="24">
                  <c:v>-65.773169731527744</c:v>
                </c:pt>
                <c:pt idx="25">
                  <c:v>-79.125248814774679</c:v>
                </c:pt>
                <c:pt idx="26">
                  <c:v>-90.529001670556625</c:v>
                </c:pt>
                <c:pt idx="27">
                  <c:v>-99.703630056678364</c:v>
                </c:pt>
                <c:pt idx="28">
                  <c:v>-106.42322417342768</c:v>
                </c:pt>
                <c:pt idx="29">
                  <c:v>-110.52232531259591</c:v>
                </c:pt>
                <c:pt idx="30">
                  <c:v>-111.9</c:v>
                </c:pt>
                <c:pt idx="31">
                  <c:v>-110.52232531259591</c:v>
                </c:pt>
                <c:pt idx="32">
                  <c:v>-106.42322417342768</c:v>
                </c:pt>
                <c:pt idx="33">
                  <c:v>-99.703630056678364</c:v>
                </c:pt>
                <c:pt idx="34">
                  <c:v>-90.529001670556625</c:v>
                </c:pt>
                <c:pt idx="35">
                  <c:v>-79.125248814774679</c:v>
                </c:pt>
                <c:pt idx="36">
                  <c:v>-65.773169731527744</c:v>
                </c:pt>
                <c:pt idx="37">
                  <c:v>-50.801536920855291</c:v>
                </c:pt>
                <c:pt idx="38">
                  <c:v>-34.579001670556615</c:v>
                </c:pt>
                <c:pt idx="39">
                  <c:v>-17.505016638001745</c:v>
                </c:pt>
                <c:pt idx="40">
                  <c:v>0</c:v>
                </c:pt>
              </c:numCache>
            </c:numRef>
          </c:yVal>
          <c:smooth val="1"/>
        </c:ser>
        <c:ser>
          <c:idx val="0"/>
          <c:order val="2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fem!$GM$26:$GM$66</c:f>
              <c:numCache>
                <c:formatCode>0.00</c:formatCode>
                <c:ptCount val="41"/>
                <c:pt idx="0">
                  <c:v>-120</c:v>
                </c:pt>
                <c:pt idx="1">
                  <c:v>-118.52260087141653</c:v>
                </c:pt>
                <c:pt idx="2">
                  <c:v>-114.12678195541842</c:v>
                </c:pt>
                <c:pt idx="3">
                  <c:v>-106.92078290260413</c:v>
                </c:pt>
                <c:pt idx="4">
                  <c:v>-97.082039324993701</c:v>
                </c:pt>
                <c:pt idx="5">
                  <c:v>-84.852813742385692</c:v>
                </c:pt>
                <c:pt idx="6">
                  <c:v>-70.534230275096775</c:v>
                </c:pt>
                <c:pt idx="7">
                  <c:v>-54.47885996874561</c:v>
                </c:pt>
                <c:pt idx="8">
                  <c:v>-37.082039324993687</c:v>
                </c:pt>
                <c:pt idx="9">
                  <c:v>-18.772135804827705</c:v>
                </c:pt>
                <c:pt idx="10">
                  <c:v>0</c:v>
                </c:pt>
                <c:pt idx="11">
                  <c:v>18.772135804827705</c:v>
                </c:pt>
                <c:pt idx="12">
                  <c:v>37.082039324993687</c:v>
                </c:pt>
                <c:pt idx="13">
                  <c:v>54.47885996874561</c:v>
                </c:pt>
                <c:pt idx="14">
                  <c:v>70.534230275096775</c:v>
                </c:pt>
                <c:pt idx="15">
                  <c:v>84.852813742385692</c:v>
                </c:pt>
                <c:pt idx="16">
                  <c:v>97.082039324993701</c:v>
                </c:pt>
                <c:pt idx="17">
                  <c:v>106.92078290260413</c:v>
                </c:pt>
                <c:pt idx="18">
                  <c:v>114.12678195541842</c:v>
                </c:pt>
                <c:pt idx="19">
                  <c:v>118.52260087141653</c:v>
                </c:pt>
                <c:pt idx="20">
                  <c:v>120</c:v>
                </c:pt>
                <c:pt idx="21">
                  <c:v>118.52260087141653</c:v>
                </c:pt>
                <c:pt idx="22">
                  <c:v>114.12678195541842</c:v>
                </c:pt>
                <c:pt idx="23">
                  <c:v>106.92078290260413</c:v>
                </c:pt>
                <c:pt idx="24">
                  <c:v>97.082039324993701</c:v>
                </c:pt>
                <c:pt idx="25">
                  <c:v>84.852813742385692</c:v>
                </c:pt>
                <c:pt idx="26">
                  <c:v>70.534230275096775</c:v>
                </c:pt>
                <c:pt idx="27">
                  <c:v>54.47885996874561</c:v>
                </c:pt>
                <c:pt idx="28">
                  <c:v>37.082039324993687</c:v>
                </c:pt>
                <c:pt idx="29">
                  <c:v>18.772135804827705</c:v>
                </c:pt>
                <c:pt idx="30">
                  <c:v>0</c:v>
                </c:pt>
                <c:pt idx="31">
                  <c:v>-18.772135804827705</c:v>
                </c:pt>
                <c:pt idx="32">
                  <c:v>-37.082039324993687</c:v>
                </c:pt>
                <c:pt idx="33">
                  <c:v>-54.47885996874561</c:v>
                </c:pt>
                <c:pt idx="34">
                  <c:v>-70.534230275096775</c:v>
                </c:pt>
                <c:pt idx="35">
                  <c:v>-84.852813742385692</c:v>
                </c:pt>
                <c:pt idx="36">
                  <c:v>-97.082039324993701</c:v>
                </c:pt>
                <c:pt idx="37">
                  <c:v>-106.92078290260413</c:v>
                </c:pt>
                <c:pt idx="38">
                  <c:v>-114.12678195541842</c:v>
                </c:pt>
                <c:pt idx="39">
                  <c:v>-118.52260087141653</c:v>
                </c:pt>
                <c:pt idx="40">
                  <c:v>-120</c:v>
                </c:pt>
              </c:numCache>
            </c:numRef>
          </c:xVal>
          <c:yVal>
            <c:numRef>
              <c:f>fem!$GN$26:$GN$66</c:f>
              <c:numCache>
                <c:formatCode>0.00</c:formatCode>
                <c:ptCount val="41"/>
                <c:pt idx="0">
                  <c:v>0</c:v>
                </c:pt>
                <c:pt idx="1">
                  <c:v>18.772135804827716</c:v>
                </c:pt>
                <c:pt idx="2">
                  <c:v>37.082039324993708</c:v>
                </c:pt>
                <c:pt idx="3">
                  <c:v>54.478859968745638</c:v>
                </c:pt>
                <c:pt idx="4">
                  <c:v>70.53423027509676</c:v>
                </c:pt>
                <c:pt idx="5">
                  <c:v>84.85281374238572</c:v>
                </c:pt>
                <c:pt idx="6">
                  <c:v>97.082039324993687</c:v>
                </c:pt>
                <c:pt idx="7">
                  <c:v>106.92078290260415</c:v>
                </c:pt>
                <c:pt idx="8">
                  <c:v>114.12678195541844</c:v>
                </c:pt>
                <c:pt idx="9">
                  <c:v>118.52260087141653</c:v>
                </c:pt>
                <c:pt idx="10">
                  <c:v>120</c:v>
                </c:pt>
                <c:pt idx="11">
                  <c:v>118.52260087141653</c:v>
                </c:pt>
                <c:pt idx="12">
                  <c:v>114.12678195541844</c:v>
                </c:pt>
                <c:pt idx="13">
                  <c:v>106.92078290260415</c:v>
                </c:pt>
                <c:pt idx="14">
                  <c:v>97.082039324993687</c:v>
                </c:pt>
                <c:pt idx="15">
                  <c:v>84.85281374238572</c:v>
                </c:pt>
                <c:pt idx="16">
                  <c:v>70.53423027509676</c:v>
                </c:pt>
                <c:pt idx="17">
                  <c:v>54.478859968745638</c:v>
                </c:pt>
                <c:pt idx="18">
                  <c:v>37.082039324993708</c:v>
                </c:pt>
                <c:pt idx="19">
                  <c:v>18.772135804827716</c:v>
                </c:pt>
                <c:pt idx="20">
                  <c:v>0</c:v>
                </c:pt>
                <c:pt idx="21">
                  <c:v>-18.772135804827716</c:v>
                </c:pt>
                <c:pt idx="22">
                  <c:v>-37.082039324993708</c:v>
                </c:pt>
                <c:pt idx="23">
                  <c:v>-54.478859968745638</c:v>
                </c:pt>
                <c:pt idx="24">
                  <c:v>-70.53423027509676</c:v>
                </c:pt>
                <c:pt idx="25">
                  <c:v>-84.85281374238572</c:v>
                </c:pt>
                <c:pt idx="26">
                  <c:v>-97.082039324993687</c:v>
                </c:pt>
                <c:pt idx="27">
                  <c:v>-106.92078290260415</c:v>
                </c:pt>
                <c:pt idx="28">
                  <c:v>-114.12678195541844</c:v>
                </c:pt>
                <c:pt idx="29">
                  <c:v>-118.52260087141653</c:v>
                </c:pt>
                <c:pt idx="30">
                  <c:v>-120</c:v>
                </c:pt>
                <c:pt idx="31">
                  <c:v>-118.52260087141653</c:v>
                </c:pt>
                <c:pt idx="32">
                  <c:v>-114.12678195541844</c:v>
                </c:pt>
                <c:pt idx="33">
                  <c:v>-106.92078290260415</c:v>
                </c:pt>
                <c:pt idx="34">
                  <c:v>-97.082039324993687</c:v>
                </c:pt>
                <c:pt idx="35">
                  <c:v>-84.85281374238572</c:v>
                </c:pt>
                <c:pt idx="36">
                  <c:v>-70.53423027509676</c:v>
                </c:pt>
                <c:pt idx="37">
                  <c:v>-54.478859968745638</c:v>
                </c:pt>
                <c:pt idx="38">
                  <c:v>-37.082039324993708</c:v>
                </c:pt>
                <c:pt idx="39">
                  <c:v>-18.772135804827716</c:v>
                </c:pt>
                <c:pt idx="40">
                  <c:v>0</c:v>
                </c:pt>
              </c:numCache>
            </c:numRef>
          </c:yVal>
          <c:smooth val="1"/>
        </c:ser>
        <c:axId val="146484608"/>
        <c:axId val="146494592"/>
      </c:scatterChart>
      <c:valAx>
        <c:axId val="146484608"/>
        <c:scaling>
          <c:orientation val="minMax"/>
        </c:scaling>
        <c:axPos val="b"/>
        <c:numFmt formatCode="0.00" sourceLinked="1"/>
        <c:majorTickMark val="none"/>
        <c:tickLblPos val="none"/>
        <c:txPr>
          <a:bodyPr rot="-5400000" vert="horz"/>
          <a:lstStyle/>
          <a:p>
            <a:pPr>
              <a:defRPr/>
            </a:pPr>
            <a:endParaRPr lang="tr-TR"/>
          </a:p>
        </c:txPr>
        <c:crossAx val="146494592"/>
        <c:crosses val="autoZero"/>
        <c:crossBetween val="midCat"/>
      </c:valAx>
      <c:valAx>
        <c:axId val="146494592"/>
        <c:scaling>
          <c:orientation val="minMax"/>
        </c:scaling>
        <c:axPos val="l"/>
        <c:numFmt formatCode="0.00" sourceLinked="1"/>
        <c:majorTickMark val="none"/>
        <c:tickLblPos val="none"/>
        <c:crossAx val="146484608"/>
        <c:crosses val="autoZero"/>
        <c:crossBetween val="midCat"/>
      </c:valAx>
      <c:spPr>
        <a:ln>
          <a:noFill/>
        </a:ln>
      </c:spPr>
    </c:plotArea>
    <c:plotVisOnly val="1"/>
  </c:chart>
  <c:spPr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000000000000844" l="0.70000000000000062" r="0.70000000000000062" t="0.750000000000008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autoTitleDeleted val="1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smoothMarker"/>
        <c:ser>
          <c:idx val="1"/>
          <c:order val="0"/>
          <c:marker>
            <c:symbol val="none"/>
          </c:marker>
          <c:dLbls>
            <c:dLbl>
              <c:idx val="4"/>
              <c:tx>
                <c:strRef>
                  <c:f>input!$HN$22</c:f>
                  <c:strCache>
                    <c:ptCount val="1"/>
                    <c:pt idx="0">
                      <c:v>15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1000"/>
                  </a:pPr>
                  <a:endParaRPr lang="tr-TR"/>
                </a:p>
              </c:txPr>
              <c:dLblPos val="t"/>
              <c:showVal val="1"/>
            </c:dLbl>
            <c:dLbl>
              <c:idx val="5"/>
              <c:tx>
                <c:strRef>
                  <c:f>input!$HN$26</c:f>
                  <c:strCache>
                    <c:ptCount val="1"/>
                    <c:pt idx="0">
                      <c:v>Ø12/15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1000"/>
                  </a:pPr>
                  <a:endParaRPr lang="tr-TR"/>
                </a:p>
              </c:txPr>
              <c:dLblPos val="b"/>
            </c:dLbl>
            <c:dLbl>
              <c:idx val="6"/>
              <c:tx>
                <c:strRef>
                  <c:f>input!$HN$22</c:f>
                  <c:strCache>
                    <c:ptCount val="1"/>
                    <c:pt idx="0">
                      <c:v>15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sz="1000"/>
                  </a:pPr>
                  <a:endParaRPr lang="tr-TR"/>
                </a:p>
              </c:txPr>
              <c:dLblPos val="t"/>
              <c:showVal val="1"/>
            </c:dLbl>
            <c:delete val="1"/>
          </c:dLbls>
          <c:xVal>
            <c:numRef>
              <c:f>fem!$K$24:$K$32</c:f>
              <c:numCache>
                <c:formatCode>General</c:formatCode>
                <c:ptCount val="9"/>
                <c:pt idx="0">
                  <c:v>0</c:v>
                </c:pt>
                <c:pt idx="1">
                  <c:v>-52.5</c:v>
                </c:pt>
                <c:pt idx="2">
                  <c:v>52.5</c:v>
                </c:pt>
                <c:pt idx="3">
                  <c:v>-52.5</c:v>
                </c:pt>
                <c:pt idx="4">
                  <c:v>52.5</c:v>
                </c:pt>
                <c:pt idx="5">
                  <c:v>-52.5</c:v>
                </c:pt>
                <c:pt idx="6">
                  <c:v>52.5</c:v>
                </c:pt>
                <c:pt idx="7">
                  <c:v>-52.5</c:v>
                </c:pt>
              </c:numCache>
            </c:numRef>
          </c:xVal>
          <c:yVal>
            <c:numRef>
              <c:f>fem!$L$24:$L$32</c:f>
              <c:numCache>
                <c:formatCode>General</c:formatCode>
                <c:ptCount val="9"/>
                <c:pt idx="0">
                  <c:v>0</c:v>
                </c:pt>
                <c:pt idx="1">
                  <c:v>-7.5</c:v>
                </c:pt>
                <c:pt idx="2">
                  <c:v>-22.5</c:v>
                </c:pt>
                <c:pt idx="3">
                  <c:v>-37.5</c:v>
                </c:pt>
                <c:pt idx="4">
                  <c:v>-52.5</c:v>
                </c:pt>
                <c:pt idx="5">
                  <c:v>-67.5</c:v>
                </c:pt>
                <c:pt idx="6">
                  <c:v>-82.5</c:v>
                </c:pt>
                <c:pt idx="7">
                  <c:v>-97.5</c:v>
                </c:pt>
              </c:numCache>
            </c:numRef>
          </c:yVal>
        </c:ser>
        <c:ser>
          <c:idx val="0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dPt>
            <c:idx val="4"/>
            <c:spPr>
              <a:ln w="12700">
                <a:solidFill>
                  <a:schemeClr val="tx1"/>
                </a:solidFill>
                <a:prstDash val="dashDot"/>
              </a:ln>
            </c:spPr>
          </c:dPt>
          <c:dPt>
            <c:idx val="5"/>
            <c:spPr>
              <a:ln w="12700">
                <a:solidFill>
                  <a:schemeClr val="tx1"/>
                </a:solidFill>
                <a:prstDash val="dashDot"/>
              </a:ln>
            </c:spPr>
          </c:dPt>
          <c:xVal>
            <c:numRef>
              <c:f>fem!$I$24:$I$32</c:f>
              <c:numCache>
                <c:formatCode>General</c:formatCode>
                <c:ptCount val="9"/>
                <c:pt idx="0">
                  <c:v>0</c:v>
                </c:pt>
                <c:pt idx="1">
                  <c:v>-60</c:v>
                </c:pt>
                <c:pt idx="2">
                  <c:v>-60</c:v>
                </c:pt>
                <c:pt idx="3">
                  <c:v>-60</c:v>
                </c:pt>
                <c:pt idx="4">
                  <c:v>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0</c:v>
                </c:pt>
              </c:numCache>
            </c:numRef>
          </c:xVal>
          <c:yVal>
            <c:numRef>
              <c:f>fem!$J$24:$J$32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-52.5</c:v>
                </c:pt>
                <c:pt idx="3">
                  <c:v>-105</c:v>
                </c:pt>
                <c:pt idx="4">
                  <c:v>-105</c:v>
                </c:pt>
                <c:pt idx="5">
                  <c:v>-105</c:v>
                </c:pt>
                <c:pt idx="6">
                  <c:v>-52.5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axId val="146529664"/>
        <c:axId val="150357120"/>
      </c:scatterChart>
      <c:valAx>
        <c:axId val="146529664"/>
        <c:scaling>
          <c:orientation val="minMax"/>
        </c:scaling>
        <c:axPos val="b"/>
        <c:numFmt formatCode="General" sourceLinked="1"/>
        <c:majorTickMark val="none"/>
        <c:tickLblPos val="none"/>
        <c:txPr>
          <a:bodyPr rot="-5400000" vert="horz"/>
          <a:lstStyle/>
          <a:p>
            <a:pPr>
              <a:defRPr/>
            </a:pPr>
            <a:endParaRPr lang="tr-TR"/>
          </a:p>
        </c:txPr>
        <c:crossAx val="150357120"/>
        <c:crosses val="autoZero"/>
        <c:crossBetween val="midCat"/>
      </c:valAx>
      <c:valAx>
        <c:axId val="150357120"/>
        <c:scaling>
          <c:orientation val="minMax"/>
        </c:scaling>
        <c:axPos val="l"/>
        <c:numFmt formatCode="General" sourceLinked="1"/>
        <c:majorTickMark val="none"/>
        <c:tickLblPos val="none"/>
        <c:crossAx val="146529664"/>
        <c:crosses val="autoZero"/>
        <c:crossBetween val="midCat"/>
      </c:valAx>
      <c:spPr>
        <a:ln>
          <a:noFill/>
        </a:ln>
      </c:spPr>
    </c:plotArea>
    <c:plotVisOnly val="1"/>
  </c:chart>
  <c:spPr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000000000000855" l="0.70000000000000062" r="0.70000000000000062" t="0.7500000000000085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>
        <c:manualLayout>
          <c:layoutTarget val="inner"/>
          <c:xMode val="edge"/>
          <c:yMode val="edge"/>
          <c:x val="3.0888018367426457E-2"/>
          <c:y val="0.15041277904778041"/>
          <c:w val="0.6785720025736045"/>
          <c:h val="0.75460307215696454"/>
        </c:manualLayout>
      </c:layout>
      <c:scatterChart>
        <c:scatterStyle val="smoothMarker"/>
        <c:ser>
          <c:idx val="2"/>
          <c:order val="0"/>
          <c:tx>
            <c:v>Spring Constant (Ks)</c:v>
          </c:tx>
          <c:spPr>
            <a:ln w="12700">
              <a:solidFill>
                <a:srgbClr val="FF0000"/>
              </a:solidFill>
              <a:prstDash val="sysDot"/>
            </a:ln>
          </c:spPr>
          <c:marker>
            <c:symbol val="circle"/>
            <c:size val="3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fem!$I$18:$I$21</c:f>
              <c:numCache>
                <c:formatCode>General</c:formatCode>
                <c:ptCount val="4"/>
              </c:numCache>
            </c:numRef>
          </c:xVal>
          <c:yVal>
            <c:numRef>
              <c:f>fem!$J$18:$J$21</c:f>
              <c:numCache>
                <c:formatCode>General</c:formatCode>
                <c:ptCount val="4"/>
              </c:numCache>
            </c:numRef>
          </c:yVal>
          <c:smooth val="1"/>
        </c:ser>
        <c:ser>
          <c:idx val="0"/>
          <c:order val="1"/>
          <c:tx>
            <c:v>Ks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</c:spPr>
          </c:marker>
          <c:dPt>
            <c:idx val="1"/>
            <c:marker>
              <c:symbol val="none"/>
            </c:marker>
          </c:dPt>
          <c:dPt>
            <c:idx val="3"/>
            <c:marker>
              <c:symbol val="none"/>
            </c:marker>
          </c:dPt>
          <c:dPt>
            <c:idx val="5"/>
            <c:marker>
              <c:symbol val="none"/>
            </c:marker>
          </c:dPt>
          <c:dPt>
            <c:idx val="7"/>
            <c:marker>
              <c:symbol val="none"/>
            </c:marker>
          </c:dPt>
          <c:dPt>
            <c:idx val="9"/>
            <c:marker>
              <c:symbol val="none"/>
            </c:marker>
          </c:dPt>
          <c:dPt>
            <c:idx val="11"/>
            <c:marker>
              <c:symbol val="none"/>
            </c:marker>
          </c:dPt>
          <c:dPt>
            <c:idx val="13"/>
            <c:marker>
              <c:symbol val="none"/>
            </c:marker>
          </c:dPt>
          <c:dPt>
            <c:idx val="15"/>
            <c:marker>
              <c:symbol val="none"/>
            </c:marker>
          </c:dPt>
          <c:dPt>
            <c:idx val="17"/>
            <c:marker>
              <c:symbol val="none"/>
            </c:marker>
          </c:dPt>
          <c:dPt>
            <c:idx val="19"/>
            <c:marker>
              <c:symbol val="none"/>
            </c:marker>
          </c:dPt>
          <c:dPt>
            <c:idx val="21"/>
            <c:marker>
              <c:symbol val="none"/>
            </c:marker>
          </c:dPt>
          <c:dPt>
            <c:idx val="23"/>
            <c:marker>
              <c:symbol val="none"/>
            </c:marker>
          </c:dPt>
          <c:dPt>
            <c:idx val="25"/>
            <c:marker>
              <c:symbol val="none"/>
            </c:marker>
          </c:dPt>
          <c:dPt>
            <c:idx val="27"/>
            <c:marker>
              <c:symbol val="none"/>
            </c:marker>
          </c:dPt>
          <c:dPt>
            <c:idx val="29"/>
            <c:marker>
              <c:symbol val="none"/>
            </c:marker>
          </c:dPt>
          <c:dPt>
            <c:idx val="31"/>
            <c:marker>
              <c:symbol val="none"/>
            </c:marker>
          </c:dPt>
          <c:dPt>
            <c:idx val="33"/>
            <c:marker>
              <c:symbol val="none"/>
            </c:marker>
          </c:dPt>
          <c:dPt>
            <c:idx val="35"/>
            <c:marker>
              <c:symbol val="none"/>
            </c:marker>
          </c:dPt>
          <c:dPt>
            <c:idx val="37"/>
            <c:marker>
              <c:symbol val="none"/>
            </c:marker>
          </c:dPt>
          <c:dPt>
            <c:idx val="39"/>
            <c:marker>
              <c:symbol val="none"/>
            </c:marker>
          </c:dPt>
          <c:dPt>
            <c:idx val="41"/>
            <c:marker>
              <c:symbol val="none"/>
            </c:marker>
          </c:dPt>
          <c:dPt>
            <c:idx val="43"/>
            <c:marker>
              <c:symbol val="none"/>
            </c:marker>
          </c:dPt>
          <c:dPt>
            <c:idx val="45"/>
            <c:marker>
              <c:symbol val="none"/>
            </c:marker>
          </c:dPt>
          <c:dPt>
            <c:idx val="47"/>
            <c:marker>
              <c:symbol val="none"/>
            </c:marker>
          </c:dPt>
          <c:dPt>
            <c:idx val="49"/>
            <c:marker>
              <c:symbol val="none"/>
            </c:marker>
          </c:dPt>
          <c:xVal>
            <c:numRef>
              <c:f>fem!$F$2:$F$52</c:f>
              <c:numCache>
                <c:formatCode>0.00</c:formatCode>
                <c:ptCount val="51"/>
                <c:pt idx="0">
                  <c:v>8868.6</c:v>
                </c:pt>
                <c:pt idx="1">
                  <c:v>9474.7185084016091</c:v>
                </c:pt>
                <c:pt idx="2">
                  <c:v>9756.0094381986964</c:v>
                </c:pt>
                <c:pt idx="3">
                  <c:v>9977.709016493407</c:v>
                </c:pt>
                <c:pt idx="4">
                  <c:v>10167.843464913854</c:v>
                </c:pt>
                <c:pt idx="5">
                  <c:v>10337.496000000001</c:v>
                </c:pt>
                <c:pt idx="6">
                  <c:v>10492.430646292318</c:v>
                </c:pt>
                <c:pt idx="7">
                  <c:v>10636.108324199517</c:v>
                </c:pt>
                <c:pt idx="8">
                  <c:v>10770.803772531204</c:v>
                </c:pt>
                <c:pt idx="9">
                  <c:v>10898.108740313703</c:v>
                </c:pt>
                <c:pt idx="10">
                  <c:v>11019.189622431746</c:v>
                </c:pt>
                <c:pt idx="11">
                  <c:v>11134.931956648461</c:v>
                </c:pt>
                <c:pt idx="12">
                  <c:v>11246.027221874721</c:v>
                </c:pt>
                <c:pt idx="13">
                  <c:v>11353.027853478688</c:v>
                </c:pt>
                <c:pt idx="14">
                  <c:v>11456.383654925334</c:v>
                </c:pt>
                <c:pt idx="15">
                  <c:v>11556.466770786061</c:v>
                </c:pt>
                <c:pt idx="16">
                  <c:v>11653.589334136743</c:v>
                </c:pt>
                <c:pt idx="17">
                  <c:v>11748.016258599371</c:v>
                </c:pt>
                <c:pt idx="18">
                  <c:v>11839.974716489914</c:v>
                </c:pt>
                <c:pt idx="19">
                  <c:v>11929.661297031253</c:v>
                </c:pt>
                <c:pt idx="20">
                  <c:v>12017.247504051422</c:v>
                </c:pt>
                <c:pt idx="21">
                  <c:v>12102.884041690926</c:v>
                </c:pt>
                <c:pt idx="22">
                  <c:v>12186.704199993474</c:v>
                </c:pt>
                <c:pt idx="23">
                  <c:v>12268.826561535039</c:v>
                </c:pt>
                <c:pt idx="24">
                  <c:v>12349.357188698526</c:v>
                </c:pt>
                <c:pt idx="25">
                  <c:v>12428.391408623927</c:v>
                </c:pt>
                <c:pt idx="26">
                  <c:v>12506.015282887043</c:v>
                </c:pt>
                <c:pt idx="27">
                  <c:v>12582.306827514729</c:v>
                </c:pt>
                <c:pt idx="28">
                  <c:v>12657.337033378073</c:v>
                </c:pt>
                <c:pt idx="29">
                  <c:v>12731.170725553677</c:v>
                </c:pt>
                <c:pt idx="30">
                  <c:v>12803.867291715431</c:v>
                </c:pt>
                <c:pt idx="31">
                  <c:v>12875.481303196244</c:v>
                </c:pt>
                <c:pt idx="32">
                  <c:v>12946.063047470738</c:v>
                </c:pt>
                <c:pt idx="33">
                  <c:v>13015.65898705283</c:v>
                </c:pt>
                <c:pt idx="34">
                  <c:v>13084.312156888611</c:v>
                </c:pt>
                <c:pt idx="35">
                  <c:v>13152.062510046124</c:v>
                </c:pt>
                <c:pt idx="36">
                  <c:v>13218.947219707374</c:v>
                </c:pt>
                <c:pt idx="37">
                  <c:v>13285.000944041371</c:v>
                </c:pt>
                <c:pt idx="38">
                  <c:v>13350.256059396221</c:v>
                </c:pt>
                <c:pt idx="39">
                  <c:v>13414.742866330023</c:v>
                </c:pt>
                <c:pt idx="40">
                  <c:v>13478.489772256582</c:v>
                </c:pt>
                <c:pt idx="41">
                  <c:v>13541.523453876129</c:v>
                </c:pt>
                <c:pt idx="42">
                  <c:v>13603.869002064888</c:v>
                </c:pt>
                <c:pt idx="43">
                  <c:v>13665.550051488684</c:v>
                </c:pt>
                <c:pt idx="44">
                  <c:v>13726.588896867546</c:v>
                </c:pt>
                <c:pt idx="45">
                  <c:v>13787.006597537118</c:v>
                </c:pt>
                <c:pt idx="46">
                  <c:v>13846.823071717828</c:v>
                </c:pt>
                <c:pt idx="47">
                  <c:v>13906.057181705772</c:v>
                </c:pt>
                <c:pt idx="48">
                  <c:v>13964.726811033421</c:v>
                </c:pt>
                <c:pt idx="49">
                  <c:v>14022.848934508009</c:v>
                </c:pt>
                <c:pt idx="50">
                  <c:v>14080.439681916421</c:v>
                </c:pt>
              </c:numCache>
            </c:numRef>
          </c:xVal>
          <c:yVal>
            <c:numRef>
              <c:f>fem!$GD$22:$GD$72</c:f>
              <c:numCache>
                <c:formatCode>0.00</c:formatCode>
                <c:ptCount val="51"/>
                <c:pt idx="0">
                  <c:v>0</c:v>
                </c:pt>
                <c:pt idx="1">
                  <c:v>-0.2</c:v>
                </c:pt>
                <c:pt idx="2">
                  <c:v>-0.4</c:v>
                </c:pt>
                <c:pt idx="3">
                  <c:v>-0.6</c:v>
                </c:pt>
                <c:pt idx="4">
                  <c:v>-0.8</c:v>
                </c:pt>
                <c:pt idx="5">
                  <c:v>-1</c:v>
                </c:pt>
                <c:pt idx="6">
                  <c:v>-1.2</c:v>
                </c:pt>
                <c:pt idx="7">
                  <c:v>-1.4</c:v>
                </c:pt>
                <c:pt idx="8">
                  <c:v>-1.6</c:v>
                </c:pt>
                <c:pt idx="9">
                  <c:v>-1.8</c:v>
                </c:pt>
                <c:pt idx="10">
                  <c:v>-2</c:v>
                </c:pt>
                <c:pt idx="11">
                  <c:v>-2.2000000000000002</c:v>
                </c:pt>
                <c:pt idx="12">
                  <c:v>-2.4</c:v>
                </c:pt>
                <c:pt idx="13">
                  <c:v>-2.6</c:v>
                </c:pt>
                <c:pt idx="14">
                  <c:v>-2.8</c:v>
                </c:pt>
                <c:pt idx="15">
                  <c:v>-3</c:v>
                </c:pt>
                <c:pt idx="16">
                  <c:v>-3.2</c:v>
                </c:pt>
                <c:pt idx="17">
                  <c:v>-3.4</c:v>
                </c:pt>
                <c:pt idx="18">
                  <c:v>-3.6</c:v>
                </c:pt>
                <c:pt idx="19">
                  <c:v>-3.8</c:v>
                </c:pt>
                <c:pt idx="20">
                  <c:v>-4</c:v>
                </c:pt>
                <c:pt idx="21">
                  <c:v>-4.2</c:v>
                </c:pt>
                <c:pt idx="22">
                  <c:v>-4.4000000000000004</c:v>
                </c:pt>
                <c:pt idx="23">
                  <c:v>-4.5999999999999996</c:v>
                </c:pt>
                <c:pt idx="24">
                  <c:v>-4.8</c:v>
                </c:pt>
                <c:pt idx="25">
                  <c:v>-5</c:v>
                </c:pt>
                <c:pt idx="26">
                  <c:v>-5.2</c:v>
                </c:pt>
                <c:pt idx="27">
                  <c:v>-5.4</c:v>
                </c:pt>
                <c:pt idx="28">
                  <c:v>-5.6</c:v>
                </c:pt>
                <c:pt idx="29">
                  <c:v>-5.8</c:v>
                </c:pt>
                <c:pt idx="30">
                  <c:v>-6</c:v>
                </c:pt>
                <c:pt idx="31">
                  <c:v>-6.2</c:v>
                </c:pt>
                <c:pt idx="32">
                  <c:v>-6.4</c:v>
                </c:pt>
                <c:pt idx="33">
                  <c:v>-6.6</c:v>
                </c:pt>
                <c:pt idx="34">
                  <c:v>-6.8</c:v>
                </c:pt>
                <c:pt idx="35">
                  <c:v>-7</c:v>
                </c:pt>
                <c:pt idx="36">
                  <c:v>-7.2</c:v>
                </c:pt>
                <c:pt idx="37">
                  <c:v>-7.4</c:v>
                </c:pt>
                <c:pt idx="38">
                  <c:v>-7.6</c:v>
                </c:pt>
                <c:pt idx="39">
                  <c:v>-7.8</c:v>
                </c:pt>
                <c:pt idx="40">
                  <c:v>-8</c:v>
                </c:pt>
                <c:pt idx="41">
                  <c:v>-8.1999999999999993</c:v>
                </c:pt>
                <c:pt idx="42">
                  <c:v>-8.4</c:v>
                </c:pt>
                <c:pt idx="43">
                  <c:v>-8.6</c:v>
                </c:pt>
                <c:pt idx="44">
                  <c:v>-8.8000000000000007</c:v>
                </c:pt>
                <c:pt idx="45">
                  <c:v>-9</c:v>
                </c:pt>
                <c:pt idx="46">
                  <c:v>-9.1999999999999993</c:v>
                </c:pt>
                <c:pt idx="47">
                  <c:v>-9.4</c:v>
                </c:pt>
                <c:pt idx="48">
                  <c:v>-9.6</c:v>
                </c:pt>
                <c:pt idx="49">
                  <c:v>-9.8000000000000007</c:v>
                </c:pt>
                <c:pt idx="50">
                  <c:v>-10</c:v>
                </c:pt>
              </c:numCache>
            </c:numRef>
          </c:yVal>
          <c:smooth val="1"/>
        </c:ser>
        <c:axId val="150405504"/>
        <c:axId val="150407808"/>
      </c:scatterChart>
      <c:valAx>
        <c:axId val="1504055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kN/m³</a:t>
                </a:r>
              </a:p>
            </c:rich>
          </c:tx>
          <c:layout>
            <c:manualLayout>
              <c:xMode val="edge"/>
              <c:yMode val="edge"/>
              <c:x val="0.83017716077193493"/>
              <c:y val="0.11956133557075857"/>
            </c:manualLayout>
          </c:layout>
          <c:spPr>
            <a:solidFill>
              <a:schemeClr val="bg1"/>
            </a:solidFill>
          </c:spPr>
        </c:title>
        <c:numFmt formatCode="#,##0.0" sourceLinked="0"/>
        <c:tickLblPos val="high"/>
        <c:txPr>
          <a:bodyPr rot="-5400000" vert="horz"/>
          <a:lstStyle/>
          <a:p>
            <a:pPr>
              <a:defRPr/>
            </a:pPr>
            <a:endParaRPr lang="tr-TR"/>
          </a:p>
        </c:txPr>
        <c:crossAx val="150407808"/>
        <c:crosses val="autoZero"/>
        <c:crossBetween val="midCat"/>
      </c:valAx>
      <c:valAx>
        <c:axId val="150407808"/>
        <c:scaling>
          <c:orientation val="minMax"/>
          <c:max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tr-TR"/>
                  <a:t>z (m)</a:t>
                </a:r>
              </a:p>
            </c:rich>
          </c:tx>
          <c:layout>
            <c:manualLayout>
              <c:xMode val="edge"/>
              <c:yMode val="edge"/>
              <c:x val="6.7682299943022078E-2"/>
              <c:y val="0.91655737704918061"/>
            </c:manualLayout>
          </c:layout>
          <c:spPr>
            <a:solidFill>
              <a:schemeClr val="bg1"/>
            </a:solidFill>
          </c:spPr>
        </c:title>
        <c:numFmt formatCode="0.0" sourceLinked="0"/>
        <c:tickLblPos val="nextTo"/>
        <c:crossAx val="150405504"/>
        <c:crosses val="autoZero"/>
        <c:crossBetween val="midCat"/>
        <c:majorUnit val="1"/>
        <c:minorUnit val="1"/>
      </c:valAx>
    </c:plotArea>
    <c:legend>
      <c:legendPos val="b"/>
      <c:layout>
        <c:manualLayout>
          <c:xMode val="edge"/>
          <c:yMode val="edge"/>
          <c:x val="0.60068135169142955"/>
          <c:y val="0.90023665074652548"/>
          <c:w val="0.3958164943931845"/>
          <c:h val="9.5554838432081471E-2"/>
        </c:manualLayout>
      </c:layout>
      <c:overlay val="1"/>
    </c:legend>
    <c:plotVisOnly val="1"/>
  </c:chart>
  <c:spPr>
    <a:ln>
      <a:noFill/>
    </a:ln>
  </c:spPr>
  <c:txPr>
    <a:bodyPr/>
    <a:lstStyle/>
    <a:p>
      <a:pPr>
        <a:defRPr sz="800"/>
      </a:pPr>
      <a:endParaRPr lang="tr-TR"/>
    </a:p>
  </c:txPr>
  <c:printSettings>
    <c:headerFooter/>
    <c:pageMargins b="0.75000000000001066" l="0.70000000000000062" r="0.70000000000000062" t="0.750000000000010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title>
      <c:tx>
        <c:strRef>
          <c:f>fem!$GW$24</c:f>
          <c:strCache>
            <c:ptCount val="1"/>
            <c:pt idx="0">
              <c:v>FIXED-HEAD CIRCULAR PILE</c:v>
            </c:pt>
          </c:strCache>
        </c:strRef>
      </c:tx>
      <c:layout>
        <c:manualLayout>
          <c:xMode val="edge"/>
          <c:yMode val="edge"/>
          <c:x val="0.25136778825657702"/>
          <c:y val="0.9565747392762185"/>
        </c:manualLayout>
      </c:layout>
      <c:overlay val="1"/>
      <c:txPr>
        <a:bodyPr/>
        <a:lstStyle/>
        <a:p>
          <a:pPr>
            <a:defRPr sz="1000">
              <a:latin typeface="+mn-lt"/>
              <a:ea typeface="Tahoma" pitchFamily="34" charset="0"/>
              <a:cs typeface="Arial" pitchFamily="34" charset="0"/>
            </a:defRPr>
          </a:pPr>
          <a:endParaRPr lang="tr-TR"/>
        </a:p>
      </c:txPr>
    </c:title>
    <c:plotArea>
      <c:layout>
        <c:manualLayout>
          <c:layoutTarget val="inner"/>
          <c:xMode val="edge"/>
          <c:yMode val="edge"/>
          <c:x val="0"/>
          <c:y val="3.7455318085239842E-3"/>
          <c:w val="1"/>
          <c:h val="0.99625446819147612"/>
        </c:manualLayout>
      </c:layout>
      <c:areaChart>
        <c:grouping val="standard"/>
        <c:ser>
          <c:idx val="9"/>
          <c:order val="0"/>
          <c:spPr>
            <a:ln w="25400">
              <a:noFill/>
            </a:ln>
          </c:spPr>
          <c:dLbls>
            <c:dLbl>
              <c:idx val="15"/>
              <c:delete val="1"/>
            </c:dLbl>
            <c:dLbl>
              <c:idx val="16"/>
              <c:layout>
                <c:manualLayout>
                  <c:x val="3.1331605572091921E-2"/>
                  <c:y val="1.4184173786787371E-2"/>
                </c:manualLayout>
              </c:layout>
              <c:tx>
                <c:strRef>
                  <c:f>fem!$GE$23</c:f>
                  <c:strCache>
                    <c:ptCount val="1"/>
                    <c:pt idx="0">
                      <c:v>-100.0 kN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sz="800">
                      <a:solidFill>
                        <a:srgbClr val="00B050"/>
                      </a:solidFill>
                    </a:defRPr>
                  </a:pPr>
                  <a:endParaRPr lang="tr-TR"/>
                </a:p>
              </c:txPr>
              <c:showCatName val="1"/>
            </c:dLbl>
            <c:showCatName val="1"/>
          </c:dLbls>
          <c:val>
            <c:numRef>
              <c:f>fem!$GX$37:$IA$37</c:f>
              <c:numCache>
                <c:formatCode>General</c:formatCode>
                <c:ptCount val="30"/>
                <c:pt idx="15">
                  <c:v>-22</c:v>
                </c:pt>
                <c:pt idx="16">
                  <c:v>-22</c:v>
                </c:pt>
              </c:numCache>
            </c:numRef>
          </c:val>
        </c:ser>
        <c:ser>
          <c:idx val="8"/>
          <c:order val="1"/>
          <c:spPr>
            <a:ln w="25400">
              <a:noFill/>
            </a:ln>
          </c:spPr>
          <c:dLbls>
            <c:dLbl>
              <c:idx val="16"/>
              <c:delete val="1"/>
            </c:dLbl>
            <c:dLbl>
              <c:idx val="17"/>
              <c:layout>
                <c:manualLayout>
                  <c:x val="1.958225348255746E-2"/>
                  <c:y val="2.8368794326241137E-3"/>
                </c:manualLayout>
              </c:layout>
              <c:tx>
                <c:strRef>
                  <c:f>fem!$GE$24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800">
                      <a:solidFill>
                        <a:srgbClr val="FF0000"/>
                      </a:solidFill>
                    </a:defRPr>
                  </a:pPr>
                  <a:endParaRPr lang="tr-TR"/>
                </a:p>
              </c:txPr>
              <c:showCatName val="1"/>
            </c:dLbl>
            <c:showCatName val="1"/>
          </c:dLbls>
          <c:val>
            <c:numRef>
              <c:f>fem!$GX$38:$IA$38</c:f>
              <c:numCache>
                <c:formatCode>General</c:formatCode>
                <c:ptCount val="30"/>
                <c:pt idx="16">
                  <c:v>-18</c:v>
                </c:pt>
                <c:pt idx="17">
                  <c:v>-18</c:v>
                </c:pt>
              </c:numCache>
            </c:numRef>
          </c:val>
        </c:ser>
        <c:ser>
          <c:idx val="7"/>
          <c:order val="2"/>
          <c:spPr>
            <a:ln w="25400">
              <a:noFill/>
            </a:ln>
          </c:spPr>
          <c:dLbls>
            <c:dLbl>
              <c:idx val="10"/>
              <c:layout/>
              <c:tx>
                <c:strRef>
                  <c:f>fem!$GE$22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800">
                      <a:solidFill>
                        <a:srgbClr val="0070C0"/>
                      </a:solidFill>
                    </a:defRPr>
                  </a:pPr>
                  <a:endParaRPr lang="tr-TR"/>
                </a:p>
              </c:txPr>
              <c:showCatName val="1"/>
            </c:dLbl>
            <c:dLbl>
              <c:idx val="11"/>
              <c:delete val="1"/>
            </c:dLbl>
            <c:dLbl>
              <c:idx val="12"/>
              <c:delete val="1"/>
            </c:dLbl>
            <c:showCatName val="1"/>
          </c:dLbls>
          <c:val>
            <c:numRef>
              <c:f>fem!$GX$39:$IA$39</c:f>
              <c:numCache>
                <c:formatCode>General</c:formatCode>
                <c:ptCount val="30"/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</c:numCache>
            </c:numRef>
          </c:val>
        </c:ser>
        <c:ser>
          <c:idx val="6"/>
          <c:order val="3"/>
          <c:spPr>
            <a:ln w="25400">
              <a:noFill/>
            </a:ln>
          </c:spPr>
          <c:dLbls>
            <c:dLbl>
              <c:idx val="12"/>
              <c:delete val="1"/>
            </c:dLbl>
            <c:dLbl>
              <c:idx val="13"/>
              <c:layout/>
              <c:tx>
                <c:strRef>
                  <c:f>fem!$GF$22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2400">
                      <a:solidFill>
                        <a:srgbClr val="0070C0"/>
                      </a:solidFill>
                      <a:latin typeface="Wingdings 3" pitchFamily="18" charset="2"/>
                    </a:defRPr>
                  </a:pPr>
                  <a:endParaRPr lang="tr-TR"/>
                </a:p>
              </c:txPr>
              <c:showVal val="1"/>
            </c:dLbl>
            <c:dLbl>
              <c:idx val="14"/>
              <c:delete val="1"/>
            </c:dLbl>
            <c:showVal val="1"/>
          </c:dLbls>
          <c:val>
            <c:numRef>
              <c:f>fem!$GX$36:$IA$36</c:f>
              <c:numCache>
                <c:formatCode>General</c:formatCode>
                <c:ptCount val="30"/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</c:ser>
        <c:ser>
          <c:idx val="5"/>
          <c:order val="4"/>
          <c:spPr>
            <a:ln w="25400">
              <a:noFill/>
            </a:ln>
          </c:spPr>
          <c:dLbls>
            <c:dLbl>
              <c:idx val="0"/>
              <c:layout/>
              <c:tx>
                <c:strRef>
                  <c:f>fem!$GF$24</c:f>
                  <c:strCache>
                    <c:ptCount val="1"/>
                  </c:strCache>
                </c:strRef>
              </c:tx>
              <c:spPr/>
              <c:txPr>
                <a:bodyPr/>
                <a:lstStyle/>
                <a:p>
                  <a:pPr>
                    <a:defRPr sz="2400">
                      <a:solidFill>
                        <a:srgbClr val="FF0000"/>
                      </a:solidFill>
                      <a:latin typeface="Tahoma" pitchFamily="34" charset="0"/>
                      <a:ea typeface="Tahoma" pitchFamily="34" charset="0"/>
                      <a:cs typeface="Tahoma" pitchFamily="34" charset="0"/>
                    </a:defRPr>
                  </a:pPr>
                  <a:endParaRPr lang="tr-TR"/>
                </a:p>
              </c:txPr>
              <c:showSerName val="1"/>
            </c:dLbl>
            <c:showSerName val="1"/>
          </c:dLbls>
          <c:val>
            <c:numRef>
              <c:f>fem!$GX$35:$IA$35</c:f>
              <c:numCache>
                <c:formatCode>General</c:formatCode>
                <c:ptCount val="30"/>
                <c:pt idx="14">
                  <c:v>-18</c:v>
                </c:pt>
                <c:pt idx="15">
                  <c:v>-18</c:v>
                </c:pt>
              </c:numCache>
            </c:numRef>
          </c:val>
        </c:ser>
        <c:ser>
          <c:idx val="3"/>
          <c:order val="5"/>
          <c:spPr>
            <a:ln w="25400">
              <a:noFill/>
            </a:ln>
          </c:spPr>
          <c:dLbls>
            <c:dLbl>
              <c:idx val="0"/>
              <c:layout>
                <c:manualLayout>
                  <c:x val="-3.7906308631117385E-3"/>
                  <c:y val="0"/>
                </c:manualLayout>
              </c:layout>
              <c:tx>
                <c:strRef>
                  <c:f>fem!$GF$23</c:f>
                  <c:strCache>
                    <c:ptCount val="1"/>
                    <c:pt idx="0">
                      <c:v>$</c:v>
                    </c:pt>
                  </c:strCache>
                </c:strRef>
              </c:tx>
              <c:spPr/>
              <c:txPr>
                <a:bodyPr rot="0" vert="horz"/>
                <a:lstStyle/>
                <a:p>
                  <a:pPr>
                    <a:defRPr sz="1600">
                      <a:solidFill>
                        <a:srgbClr val="00B050"/>
                      </a:solidFill>
                      <a:latin typeface="Wingdings 3" pitchFamily="18" charset="2"/>
                      <a:ea typeface="Arial Unicode MS" pitchFamily="34" charset="-128"/>
                      <a:cs typeface="Arial Unicode MS" pitchFamily="34" charset="-128"/>
                    </a:defRPr>
                  </a:pPr>
                  <a:endParaRPr lang="tr-TR"/>
                </a:p>
              </c:txPr>
              <c:showSerName val="1"/>
            </c:dLbl>
            <c:txPr>
              <a:bodyPr rot="0" vert="horz"/>
              <a:lstStyle/>
              <a:p>
                <a:pPr>
                  <a:defRPr>
                    <a:solidFill>
                      <a:srgbClr val="00B050"/>
                    </a:solidFill>
                    <a:latin typeface="Wingdings 3" pitchFamily="18" charset="2"/>
                  </a:defRPr>
                </a:pPr>
                <a:endParaRPr lang="tr-TR"/>
              </a:p>
            </c:txPr>
            <c:showSerName val="1"/>
          </c:dLbls>
          <c:val>
            <c:numRef>
              <c:f>fem!$GX$34:$IA$34</c:f>
              <c:numCache>
                <c:formatCode>General</c:formatCode>
                <c:ptCount val="30"/>
                <c:pt idx="14">
                  <c:v>-22</c:v>
                </c:pt>
                <c:pt idx="15">
                  <c:v>-22</c:v>
                </c:pt>
              </c:numCache>
            </c:numRef>
          </c:val>
        </c:ser>
        <c:ser>
          <c:idx val="1"/>
          <c:order val="6"/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val>
            <c:numRef>
              <c:f>fem!$GX$26:$IA$26</c:f>
              <c:numCache>
                <c:formatCode>General</c:formatCode>
                <c:ptCount val="3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</c:ser>
        <c:ser>
          <c:idx val="17"/>
          <c:order val="7"/>
          <c:spPr>
            <a:blipFill>
              <a:blip xmlns:r="http://schemas.openxmlformats.org/officeDocument/2006/relationships" r:embed="rId2"/>
              <a:tile tx="0" ty="0" sx="100000" sy="100000" flip="none" algn="tl"/>
            </a:blipFill>
            <a:ln w="3175">
              <a:noFill/>
            </a:ln>
          </c:spPr>
          <c:val>
            <c:numRef>
              <c:f>fem!$GX$30:$IA$30</c:f>
              <c:numCache>
                <c:formatCode>General</c:formatCode>
                <c:ptCount val="30"/>
                <c:pt idx="0">
                  <c:v>-22</c:v>
                </c:pt>
                <c:pt idx="1">
                  <c:v>-22</c:v>
                </c:pt>
                <c:pt idx="2">
                  <c:v>-22</c:v>
                </c:pt>
                <c:pt idx="3">
                  <c:v>-22</c:v>
                </c:pt>
                <c:pt idx="4">
                  <c:v>-22</c:v>
                </c:pt>
                <c:pt idx="5">
                  <c:v>-22</c:v>
                </c:pt>
                <c:pt idx="6">
                  <c:v>-22</c:v>
                </c:pt>
                <c:pt idx="7">
                  <c:v>-22</c:v>
                </c:pt>
                <c:pt idx="8">
                  <c:v>-22</c:v>
                </c:pt>
                <c:pt idx="9">
                  <c:v>-22</c:v>
                </c:pt>
                <c:pt idx="10">
                  <c:v>-22</c:v>
                </c:pt>
                <c:pt idx="11">
                  <c:v>-22</c:v>
                </c:pt>
                <c:pt idx="12">
                  <c:v>-22</c:v>
                </c:pt>
                <c:pt idx="13">
                  <c:v>-22</c:v>
                </c:pt>
                <c:pt idx="14">
                  <c:v>-22</c:v>
                </c:pt>
                <c:pt idx="15">
                  <c:v>-22</c:v>
                </c:pt>
                <c:pt idx="16">
                  <c:v>-22</c:v>
                </c:pt>
                <c:pt idx="17">
                  <c:v>-22</c:v>
                </c:pt>
                <c:pt idx="18">
                  <c:v>-22</c:v>
                </c:pt>
                <c:pt idx="19">
                  <c:v>-22</c:v>
                </c:pt>
                <c:pt idx="20">
                  <c:v>-22</c:v>
                </c:pt>
                <c:pt idx="21">
                  <c:v>-22</c:v>
                </c:pt>
                <c:pt idx="22">
                  <c:v>-22</c:v>
                </c:pt>
                <c:pt idx="23">
                  <c:v>-22</c:v>
                </c:pt>
                <c:pt idx="24">
                  <c:v>-22</c:v>
                </c:pt>
                <c:pt idx="25">
                  <c:v>-22</c:v>
                </c:pt>
                <c:pt idx="26">
                  <c:v>-22</c:v>
                </c:pt>
                <c:pt idx="27">
                  <c:v>-22</c:v>
                </c:pt>
                <c:pt idx="28">
                  <c:v>-22</c:v>
                </c:pt>
                <c:pt idx="29">
                  <c:v>-22</c:v>
                </c:pt>
              </c:numCache>
            </c:numRef>
          </c:val>
        </c:ser>
        <c:ser>
          <c:idx val="16"/>
          <c:order val="8"/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 w="3175">
              <a:noFill/>
            </a:ln>
          </c:spPr>
          <c:val>
            <c:numRef>
              <c:f>fem!$GX$29:$IA$29</c:f>
              <c:numCache>
                <c:formatCode>General</c:formatCode>
                <c:ptCount val="30"/>
                <c:pt idx="0">
                  <c:v>-22</c:v>
                </c:pt>
                <c:pt idx="1">
                  <c:v>-22</c:v>
                </c:pt>
                <c:pt idx="2">
                  <c:v>-22</c:v>
                </c:pt>
                <c:pt idx="3">
                  <c:v>-22</c:v>
                </c:pt>
                <c:pt idx="4">
                  <c:v>-22</c:v>
                </c:pt>
                <c:pt idx="5">
                  <c:v>-22</c:v>
                </c:pt>
                <c:pt idx="6">
                  <c:v>-22</c:v>
                </c:pt>
                <c:pt idx="7">
                  <c:v>-22</c:v>
                </c:pt>
                <c:pt idx="8">
                  <c:v>-22</c:v>
                </c:pt>
                <c:pt idx="9">
                  <c:v>-22</c:v>
                </c:pt>
                <c:pt idx="10">
                  <c:v>-22</c:v>
                </c:pt>
                <c:pt idx="11">
                  <c:v>-22</c:v>
                </c:pt>
                <c:pt idx="12">
                  <c:v>-22</c:v>
                </c:pt>
                <c:pt idx="13">
                  <c:v>-22</c:v>
                </c:pt>
                <c:pt idx="14">
                  <c:v>-22</c:v>
                </c:pt>
                <c:pt idx="15">
                  <c:v>-22</c:v>
                </c:pt>
                <c:pt idx="16">
                  <c:v>-22</c:v>
                </c:pt>
                <c:pt idx="17">
                  <c:v>-22</c:v>
                </c:pt>
                <c:pt idx="18">
                  <c:v>-22</c:v>
                </c:pt>
                <c:pt idx="19">
                  <c:v>-22</c:v>
                </c:pt>
                <c:pt idx="20">
                  <c:v>-22</c:v>
                </c:pt>
                <c:pt idx="21">
                  <c:v>-22</c:v>
                </c:pt>
                <c:pt idx="22">
                  <c:v>-22</c:v>
                </c:pt>
                <c:pt idx="23">
                  <c:v>-22</c:v>
                </c:pt>
                <c:pt idx="24">
                  <c:v>-22</c:v>
                </c:pt>
                <c:pt idx="25">
                  <c:v>-22</c:v>
                </c:pt>
                <c:pt idx="26">
                  <c:v>-22</c:v>
                </c:pt>
                <c:pt idx="27">
                  <c:v>-22</c:v>
                </c:pt>
                <c:pt idx="28">
                  <c:v>-22</c:v>
                </c:pt>
                <c:pt idx="29">
                  <c:v>-22</c:v>
                </c:pt>
              </c:numCache>
            </c:numRef>
          </c:val>
        </c:ser>
        <c:ser>
          <c:idx val="14"/>
          <c:order val="9"/>
          <c:spPr>
            <a:blipFill>
              <a:blip xmlns:r="http://schemas.openxmlformats.org/officeDocument/2006/relationships" r:embed="rId4"/>
              <a:tile tx="0" ty="0" sx="100000" sy="100000" flip="none" algn="tl"/>
            </a:blipFill>
            <a:ln w="3175">
              <a:noFill/>
            </a:ln>
          </c:spPr>
          <c:val>
            <c:numRef>
              <c:f>fem!$GX$28:$IA$28</c:f>
              <c:numCache>
                <c:formatCode>General</c:formatCode>
                <c:ptCount val="30"/>
                <c:pt idx="0">
                  <c:v>-22</c:v>
                </c:pt>
                <c:pt idx="1">
                  <c:v>-22</c:v>
                </c:pt>
                <c:pt idx="2">
                  <c:v>-22</c:v>
                </c:pt>
                <c:pt idx="3">
                  <c:v>-22</c:v>
                </c:pt>
                <c:pt idx="4">
                  <c:v>-22</c:v>
                </c:pt>
                <c:pt idx="5">
                  <c:v>-22</c:v>
                </c:pt>
                <c:pt idx="6">
                  <c:v>-22</c:v>
                </c:pt>
                <c:pt idx="7">
                  <c:v>-22</c:v>
                </c:pt>
                <c:pt idx="8">
                  <c:v>-22</c:v>
                </c:pt>
                <c:pt idx="9">
                  <c:v>-22</c:v>
                </c:pt>
                <c:pt idx="10">
                  <c:v>-22</c:v>
                </c:pt>
                <c:pt idx="11">
                  <c:v>-22</c:v>
                </c:pt>
                <c:pt idx="12">
                  <c:v>-22</c:v>
                </c:pt>
                <c:pt idx="13">
                  <c:v>-22</c:v>
                </c:pt>
                <c:pt idx="14">
                  <c:v>-22</c:v>
                </c:pt>
                <c:pt idx="15">
                  <c:v>-22</c:v>
                </c:pt>
                <c:pt idx="16">
                  <c:v>-22</c:v>
                </c:pt>
                <c:pt idx="17">
                  <c:v>-22</c:v>
                </c:pt>
                <c:pt idx="18">
                  <c:v>-22</c:v>
                </c:pt>
                <c:pt idx="19">
                  <c:v>-22</c:v>
                </c:pt>
                <c:pt idx="20">
                  <c:v>-22</c:v>
                </c:pt>
                <c:pt idx="21">
                  <c:v>-22</c:v>
                </c:pt>
                <c:pt idx="22">
                  <c:v>-22</c:v>
                </c:pt>
                <c:pt idx="23">
                  <c:v>-22</c:v>
                </c:pt>
                <c:pt idx="24">
                  <c:v>-22</c:v>
                </c:pt>
                <c:pt idx="25">
                  <c:v>-22</c:v>
                </c:pt>
                <c:pt idx="26">
                  <c:v>-22</c:v>
                </c:pt>
                <c:pt idx="27">
                  <c:v>-22</c:v>
                </c:pt>
                <c:pt idx="28">
                  <c:v>-22</c:v>
                </c:pt>
                <c:pt idx="29">
                  <c:v>-22</c:v>
                </c:pt>
              </c:numCache>
            </c:numRef>
          </c:val>
        </c:ser>
        <c:ser>
          <c:idx val="13"/>
          <c:order val="10"/>
          <c:spPr>
            <a:blipFill>
              <a:blip xmlns:r="http://schemas.openxmlformats.org/officeDocument/2006/relationships" r:embed="rId5"/>
              <a:tile tx="0" ty="0" sx="100000" sy="100000" flip="none" algn="tl"/>
            </a:blipFill>
            <a:ln w="3175">
              <a:noFill/>
            </a:ln>
          </c:spPr>
          <c:val>
            <c:numRef>
              <c:f>fem!$GX$27:$IA$27</c:f>
              <c:numCache>
                <c:formatCode>General</c:formatCode>
                <c:ptCount val="30"/>
                <c:pt idx="0">
                  <c:v>-12</c:v>
                </c:pt>
                <c:pt idx="1">
                  <c:v>-12</c:v>
                </c:pt>
                <c:pt idx="2">
                  <c:v>-12</c:v>
                </c:pt>
                <c:pt idx="3">
                  <c:v>-12</c:v>
                </c:pt>
                <c:pt idx="4">
                  <c:v>-12</c:v>
                </c:pt>
                <c:pt idx="5">
                  <c:v>-12</c:v>
                </c:pt>
                <c:pt idx="6">
                  <c:v>-12</c:v>
                </c:pt>
                <c:pt idx="7">
                  <c:v>-12</c:v>
                </c:pt>
                <c:pt idx="8">
                  <c:v>-12</c:v>
                </c:pt>
                <c:pt idx="9">
                  <c:v>-12</c:v>
                </c:pt>
                <c:pt idx="10">
                  <c:v>-12</c:v>
                </c:pt>
                <c:pt idx="11">
                  <c:v>-12</c:v>
                </c:pt>
                <c:pt idx="12">
                  <c:v>-12</c:v>
                </c:pt>
                <c:pt idx="13">
                  <c:v>-12</c:v>
                </c:pt>
                <c:pt idx="14">
                  <c:v>-12</c:v>
                </c:pt>
                <c:pt idx="15">
                  <c:v>-12</c:v>
                </c:pt>
                <c:pt idx="16">
                  <c:v>-12</c:v>
                </c:pt>
                <c:pt idx="17">
                  <c:v>-12</c:v>
                </c:pt>
                <c:pt idx="18">
                  <c:v>-12</c:v>
                </c:pt>
                <c:pt idx="19">
                  <c:v>-12</c:v>
                </c:pt>
                <c:pt idx="20">
                  <c:v>-12</c:v>
                </c:pt>
                <c:pt idx="21">
                  <c:v>-12</c:v>
                </c:pt>
                <c:pt idx="22">
                  <c:v>-12</c:v>
                </c:pt>
                <c:pt idx="23">
                  <c:v>-12</c:v>
                </c:pt>
                <c:pt idx="24">
                  <c:v>-12</c:v>
                </c:pt>
                <c:pt idx="25">
                  <c:v>-12</c:v>
                </c:pt>
                <c:pt idx="26">
                  <c:v>-12</c:v>
                </c:pt>
                <c:pt idx="27">
                  <c:v>-12</c:v>
                </c:pt>
                <c:pt idx="28">
                  <c:v>-12</c:v>
                </c:pt>
                <c:pt idx="29">
                  <c:v>-12</c:v>
                </c:pt>
              </c:numCache>
            </c:numRef>
          </c:val>
        </c:ser>
        <c:ser>
          <c:idx val="2"/>
          <c:order val="11"/>
          <c:spPr>
            <a:blipFill>
              <a:blip xmlns:r="http://schemas.openxmlformats.org/officeDocument/2006/relationships" r:embed="rId6"/>
              <a:stretch>
                <a:fillRect/>
              </a:stretch>
            </a:blipFill>
            <a:ln>
              <a:noFill/>
            </a:ln>
          </c:spPr>
          <c:val>
            <c:numRef>
              <c:f>fem!$GX$32:$IA$32</c:f>
              <c:numCache>
                <c:formatCode>General</c:formatCode>
                <c:ptCount val="30"/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</c:numCache>
            </c:numRef>
          </c:val>
        </c:ser>
        <c:ser>
          <c:idx val="4"/>
          <c:order val="12"/>
          <c:spPr>
            <a:gradFill flip="none" rotWithShape="1">
              <a:gsLst>
                <a:gs pos="0">
                  <a:sysClr val="window" lastClr="FFFFFF">
                    <a:lumMod val="50000"/>
                    <a:tint val="66000"/>
                    <a:satMod val="160000"/>
                  </a:sysClr>
                </a:gs>
                <a:gs pos="50000">
                  <a:sysClr val="window" lastClr="FFFFFF">
                    <a:lumMod val="50000"/>
                    <a:tint val="44500"/>
                    <a:satMod val="160000"/>
                  </a:sysClr>
                </a:gs>
                <a:gs pos="100000">
                  <a:sysClr val="window" lastClr="FFFFFF">
                    <a:lumMod val="50000"/>
                    <a:tint val="23500"/>
                    <a:satMod val="160000"/>
                  </a:sysClr>
                </a:gs>
              </a:gsLst>
              <a:lin ang="0" scaled="1"/>
              <a:tileRect/>
            </a:gradFill>
            <a:ln w="25400">
              <a:noFill/>
            </a:ln>
            <a:effectLst>
              <a:innerShdw blurRad="63500" dist="50800" dir="27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 prstMaterial="matte"/>
          </c:spPr>
          <c:dLbls>
            <c:dLbl>
              <c:idx val="0"/>
              <c:layout>
                <c:manualLayout>
                  <c:x val="-5.0096354314431317E-2"/>
                  <c:y val="5.8715585019512163E-2"/>
                </c:manualLayout>
              </c:layout>
              <c:tx>
                <c:strRef>
                  <c:f>fem!$GE$41</c:f>
                  <c:strCache>
                    <c:ptCount val="1"/>
                    <c:pt idx="0">
                      <c:v>PL= 20.0 m</c:v>
                    </c:pt>
                  </c:strCache>
                </c:strRef>
              </c:tx>
              <c:showVal val="1"/>
              <c:showSerName val="1"/>
            </c:dLbl>
            <c:dLbl>
              <c:idx val="14"/>
              <c:layout>
                <c:manualLayout>
                  <c:x val="-3.0828525731957473E-2"/>
                  <c:y val="0"/>
                </c:manualLayout>
              </c:layout>
              <c:tx>
                <c:strRef>
                  <c:f>fem!$GE$41</c:f>
                  <c:strCache>
                    <c:ptCount val="1"/>
                    <c:pt idx="0">
                      <c:v>PL= 20.0 m</c:v>
                    </c:pt>
                  </c:strCache>
                </c:strRef>
              </c:tx>
              <c:showVal val="1"/>
              <c:showSerName val="1"/>
            </c:dLbl>
            <c:dLbl>
              <c:idx val="15"/>
              <c:layout>
                <c:manualLayout>
                  <c:x val="-1.5414262865978738E-2"/>
                  <c:y val="0.30070921985815602"/>
                </c:manualLayout>
              </c:layout>
              <c:tx>
                <c:strRef>
                  <c:f>fem!$GE$40</c:f>
                  <c:strCache>
                    <c:ptCount val="1"/>
                    <c:pt idx="0">
                      <c:v>D=120 cm</c:v>
                    </c:pt>
                  </c:strCache>
                </c:strRef>
              </c:tx>
              <c:spPr/>
              <c:txPr>
                <a:bodyPr rot="0" vert="horz"/>
                <a:lstStyle/>
                <a:p>
                  <a:pPr>
                    <a:defRPr sz="800"/>
                  </a:pPr>
                  <a:endParaRPr lang="tr-TR"/>
                </a:p>
              </c:txPr>
              <c:showVal val="1"/>
              <c:showSerName val="1"/>
            </c:dLbl>
            <c:txPr>
              <a:bodyPr rot="-5400000" vert="horz"/>
              <a:lstStyle/>
              <a:p>
                <a:pPr>
                  <a:defRPr sz="800"/>
                </a:pPr>
                <a:endParaRPr lang="tr-TR"/>
              </a:p>
            </c:txPr>
            <c:showVal val="1"/>
            <c:showSerName val="1"/>
          </c:dLbls>
          <c:val>
            <c:numRef>
              <c:f>fem!$GX$31:$IA$31</c:f>
              <c:numCache>
                <c:formatCode>General</c:formatCode>
                <c:ptCount val="30"/>
                <c:pt idx="14">
                  <c:v>-20</c:v>
                </c:pt>
                <c:pt idx="15">
                  <c:v>-20</c:v>
                </c:pt>
              </c:numCache>
            </c:numRef>
          </c:val>
        </c:ser>
        <c:ser>
          <c:idx val="0"/>
          <c:order val="13"/>
          <c:spPr>
            <a:blipFill>
              <a:blip xmlns:r="http://schemas.openxmlformats.org/officeDocument/2006/relationships" r:embed="rId7"/>
              <a:stretch>
                <a:fillRect/>
              </a:stretch>
            </a:blipFill>
            <a:ln w="25400">
              <a:noFill/>
            </a:ln>
          </c:spPr>
          <c:dLbls>
            <c:dLbl>
              <c:idx val="0"/>
              <c:layout>
                <c:manualLayout>
                  <c:x val="-0.13538465911880768"/>
                  <c:y val="3.0888024627727401E-2"/>
                </c:manualLayout>
              </c:layout>
              <c:tx>
                <c:strRef>
                  <c:f>fem!$GE$62</c:f>
                  <c:strCache>
                    <c:ptCount val="1"/>
                    <c:pt idx="0">
                      <c:v>Q=10.0 kN/m²</c:v>
                    </c:pt>
                  </c:strCache>
                </c:strRef>
              </c:tx>
              <c:showSerName val="1"/>
            </c:dLbl>
            <c:txPr>
              <a:bodyPr/>
              <a:lstStyle/>
              <a:p>
                <a:pPr>
                  <a:defRPr sz="800"/>
                </a:pPr>
                <a:endParaRPr lang="tr-TR"/>
              </a:p>
            </c:txPr>
            <c:showSerName val="1"/>
          </c:dLbls>
          <c:val>
            <c:numRef>
              <c:f>fem!$GX$33:$IA$33</c:f>
              <c:numCache>
                <c:formatCode>General</c:formatCode>
                <c:ptCount val="30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</c:numCache>
            </c:numRef>
          </c:val>
        </c:ser>
        <c:axId val="150506112"/>
        <c:axId val="150528384"/>
      </c:areaChart>
      <c:catAx>
        <c:axId val="150506112"/>
        <c:scaling>
          <c:orientation val="minMax"/>
        </c:scaling>
        <c:delete val="1"/>
        <c:axPos val="b"/>
        <c:tickLblPos val="none"/>
        <c:crossAx val="150528384"/>
        <c:crosses val="autoZero"/>
        <c:auto val="1"/>
        <c:lblAlgn val="ctr"/>
        <c:lblOffset val="100"/>
      </c:catAx>
      <c:valAx>
        <c:axId val="150528384"/>
        <c:scaling>
          <c:orientation val="minMax"/>
          <c:max val="5"/>
        </c:scaling>
        <c:delete val="1"/>
        <c:axPos val="l"/>
        <c:numFmt formatCode="General" sourceLinked="0"/>
        <c:tickLblPos val="none"/>
        <c:crossAx val="150506112"/>
        <c:crosses val="autoZero"/>
        <c:crossBetween val="midCat"/>
        <c:majorUnit val="0.2"/>
        <c:minorUnit val="0.1"/>
      </c:valAx>
      <c:spPr>
        <a:noFill/>
      </c:spPr>
    </c:plotArea>
    <c:plotVisOnly val="1"/>
  </c:chart>
  <c:spPr>
    <a:blipFill>
      <a:blip xmlns:r="http://schemas.openxmlformats.org/officeDocument/2006/relationships" r:embed="rId2"/>
      <a:tile tx="0" ty="0" sx="100000" sy="100000" flip="none" algn="tl"/>
    </a:blipFill>
    <a:ln>
      <a:noFill/>
    </a:ln>
  </c:spPr>
  <c:printSettings>
    <c:headerFooter/>
    <c:pageMargins b="0.75000000000000522" l="0.70000000000000062" r="0.70000000000000062" t="0.750000000000005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13" Type="http://schemas.openxmlformats.org/officeDocument/2006/relationships/chart" Target="../charts/chart10.xml"/><Relationship Id="rId18" Type="http://schemas.openxmlformats.org/officeDocument/2006/relationships/chart" Target="../charts/chart12.xml"/><Relationship Id="rId3" Type="http://schemas.openxmlformats.org/officeDocument/2006/relationships/chart" Target="../charts/chart3.xml"/><Relationship Id="rId21" Type="http://schemas.openxmlformats.org/officeDocument/2006/relationships/image" Target="../media/image17.png"/><Relationship Id="rId7" Type="http://schemas.openxmlformats.org/officeDocument/2006/relationships/chart" Target="../charts/chart7.xml"/><Relationship Id="rId12" Type="http://schemas.openxmlformats.org/officeDocument/2006/relationships/image" Target="../media/image3.png"/><Relationship Id="rId17" Type="http://schemas.openxmlformats.org/officeDocument/2006/relationships/image" Target="../media/image7.png"/><Relationship Id="rId2" Type="http://schemas.openxmlformats.org/officeDocument/2006/relationships/chart" Target="../charts/chart2.xml"/><Relationship Id="rId16" Type="http://schemas.openxmlformats.org/officeDocument/2006/relationships/chart" Target="../charts/chart11.xml"/><Relationship Id="rId20" Type="http://schemas.openxmlformats.org/officeDocument/2006/relationships/image" Target="../media/image16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9.xml"/><Relationship Id="rId5" Type="http://schemas.openxmlformats.org/officeDocument/2006/relationships/chart" Target="../charts/chart5.xml"/><Relationship Id="rId15" Type="http://schemas.openxmlformats.org/officeDocument/2006/relationships/image" Target="../media/image5.png"/><Relationship Id="rId10" Type="http://schemas.openxmlformats.org/officeDocument/2006/relationships/image" Target="../media/image2.png"/><Relationship Id="rId19" Type="http://schemas.openxmlformats.org/officeDocument/2006/relationships/image" Target="../media/image15.png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100</xdr:col>
      <xdr:colOff>0</xdr:colOff>
      <xdr:row>3</xdr:row>
      <xdr:rowOff>0</xdr:rowOff>
    </xdr:from>
    <xdr:to>
      <xdr:col>102</xdr:col>
      <xdr:colOff>571499</xdr:colOff>
      <xdr:row>26</xdr:row>
      <xdr:rowOff>0</xdr:rowOff>
    </xdr:to>
    <xdr:graphicFrame macro="">
      <xdr:nvGraphicFramePr>
        <xdr:cNvPr id="19" name="1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103</xdr:col>
      <xdr:colOff>0</xdr:colOff>
      <xdr:row>3</xdr:row>
      <xdr:rowOff>1</xdr:rowOff>
    </xdr:from>
    <xdr:to>
      <xdr:col>105</xdr:col>
      <xdr:colOff>561975</xdr:colOff>
      <xdr:row>26</xdr:row>
      <xdr:rowOff>1</xdr:rowOff>
    </xdr:to>
    <xdr:graphicFrame macro="">
      <xdr:nvGraphicFramePr>
        <xdr:cNvPr id="20" name="1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106</xdr:col>
      <xdr:colOff>0</xdr:colOff>
      <xdr:row>3</xdr:row>
      <xdr:rowOff>1</xdr:rowOff>
    </xdr:from>
    <xdr:to>
      <xdr:col>108</xdr:col>
      <xdr:colOff>542925</xdr:colOff>
      <xdr:row>26</xdr:row>
      <xdr:rowOff>1</xdr:rowOff>
    </xdr:to>
    <xdr:graphicFrame macro="">
      <xdr:nvGraphicFramePr>
        <xdr:cNvPr id="21" name="20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76</xdr:col>
      <xdr:colOff>0</xdr:colOff>
      <xdr:row>3</xdr:row>
      <xdr:rowOff>0</xdr:rowOff>
    </xdr:from>
    <xdr:to>
      <xdr:col>78</xdr:col>
      <xdr:colOff>581025</xdr:colOff>
      <xdr:row>26</xdr:row>
      <xdr:rowOff>0</xdr:rowOff>
    </xdr:to>
    <xdr:graphicFrame macro="">
      <xdr:nvGraphicFramePr>
        <xdr:cNvPr id="24" name="2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79</xdr:col>
      <xdr:colOff>0</xdr:colOff>
      <xdr:row>3</xdr:row>
      <xdr:rowOff>0</xdr:rowOff>
    </xdr:from>
    <xdr:to>
      <xdr:col>81</xdr:col>
      <xdr:colOff>590549</xdr:colOff>
      <xdr:row>26</xdr:row>
      <xdr:rowOff>0</xdr:rowOff>
    </xdr:to>
    <xdr:graphicFrame macro="">
      <xdr:nvGraphicFramePr>
        <xdr:cNvPr id="27" name="26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</xdr:col>
      <xdr:colOff>0</xdr:colOff>
      <xdr:row>3</xdr:row>
      <xdr:rowOff>0</xdr:rowOff>
    </xdr:from>
    <xdr:to>
      <xdr:col>75</xdr:col>
      <xdr:colOff>590550</xdr:colOff>
      <xdr:row>26</xdr:row>
      <xdr:rowOff>0</xdr:rowOff>
    </xdr:to>
    <xdr:graphicFrame macro="">
      <xdr:nvGraphicFramePr>
        <xdr:cNvPr id="29" name="28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70</xdr:col>
      <xdr:colOff>0</xdr:colOff>
      <xdr:row>3</xdr:row>
      <xdr:rowOff>0</xdr:rowOff>
    </xdr:from>
    <xdr:to>
      <xdr:col>72</xdr:col>
      <xdr:colOff>590550</xdr:colOff>
      <xdr:row>26</xdr:row>
      <xdr:rowOff>0</xdr:rowOff>
    </xdr:to>
    <xdr:graphicFrame macro="">
      <xdr:nvGraphicFramePr>
        <xdr:cNvPr id="30" name="2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164</xdr:col>
      <xdr:colOff>533400</xdr:colOff>
      <xdr:row>18</xdr:row>
      <xdr:rowOff>76201</xdr:rowOff>
    </xdr:from>
    <xdr:to>
      <xdr:col>168</xdr:col>
      <xdr:colOff>571500</xdr:colOff>
      <xdr:row>30</xdr:row>
      <xdr:rowOff>123825</xdr:rowOff>
    </xdr:to>
    <xdr:pic>
      <xdr:nvPicPr>
        <xdr:cNvPr id="33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00183950" y="3476626"/>
          <a:ext cx="2476500" cy="2447924"/>
        </a:xfrm>
        <a:prstGeom prst="rect">
          <a:avLst/>
        </a:prstGeom>
        <a:noFill/>
        <a:ln w="3175">
          <a:solidFill>
            <a:schemeClr val="tx1"/>
          </a:solidFill>
        </a:ln>
      </xdr:spPr>
    </xdr:pic>
    <xdr:clientData/>
  </xdr:twoCellAnchor>
  <xdr:twoCellAnchor>
    <xdr:from>
      <xdr:col>193</xdr:col>
      <xdr:colOff>447676</xdr:colOff>
      <xdr:row>12</xdr:row>
      <xdr:rowOff>85726</xdr:rowOff>
    </xdr:from>
    <xdr:to>
      <xdr:col>197</xdr:col>
      <xdr:colOff>161926</xdr:colOff>
      <xdr:row>25</xdr:row>
      <xdr:rowOff>85725</xdr:rowOff>
    </xdr:to>
    <xdr:graphicFrame macro="">
      <xdr:nvGraphicFramePr>
        <xdr:cNvPr id="22" name="2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136</xdr:col>
      <xdr:colOff>0</xdr:colOff>
      <xdr:row>2</xdr:row>
      <xdr:rowOff>0</xdr:rowOff>
    </xdr:from>
    <xdr:to>
      <xdr:col>137</xdr:col>
      <xdr:colOff>381000</xdr:colOff>
      <xdr:row>14</xdr:row>
      <xdr:rowOff>9525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2953225" y="314325"/>
          <a:ext cx="990600" cy="2409825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  <xdr:twoCellAnchor>
    <xdr:from>
      <xdr:col>223</xdr:col>
      <xdr:colOff>77267</xdr:colOff>
      <xdr:row>3</xdr:row>
      <xdr:rowOff>66675</xdr:rowOff>
    </xdr:from>
    <xdr:to>
      <xdr:col>226</xdr:col>
      <xdr:colOff>191567</xdr:colOff>
      <xdr:row>13</xdr:row>
      <xdr:rowOff>47625</xdr:rowOff>
    </xdr:to>
    <xdr:graphicFrame macro="">
      <xdr:nvGraphicFramePr>
        <xdr:cNvPr id="18" name="17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253</xdr:col>
      <xdr:colOff>369357</xdr:colOff>
      <xdr:row>3</xdr:row>
      <xdr:rowOff>49741</xdr:rowOff>
    </xdr:from>
    <xdr:to>
      <xdr:col>255</xdr:col>
      <xdr:colOff>346074</xdr:colOff>
      <xdr:row>18</xdr:row>
      <xdr:rowOff>5291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54379082" y="449791"/>
          <a:ext cx="1195917" cy="2955925"/>
        </a:xfrm>
        <a:prstGeom prst="rect">
          <a:avLst/>
        </a:prstGeom>
        <a:noFill/>
      </xdr:spPr>
    </xdr:pic>
    <xdr:clientData/>
  </xdr:twoCellAnchor>
  <xdr:twoCellAnchor>
    <xdr:from>
      <xdr:col>223</xdr:col>
      <xdr:colOff>311463</xdr:colOff>
      <xdr:row>14</xdr:row>
      <xdr:rowOff>108857</xdr:rowOff>
    </xdr:from>
    <xdr:to>
      <xdr:col>225</xdr:col>
      <xdr:colOff>571511</xdr:colOff>
      <xdr:row>26</xdr:row>
      <xdr:rowOff>13608</xdr:rowOff>
    </xdr:to>
    <xdr:graphicFrame macro="">
      <xdr:nvGraphicFramePr>
        <xdr:cNvPr id="23" name="22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284</xdr:col>
      <xdr:colOff>233891</xdr:colOff>
      <xdr:row>5</xdr:row>
      <xdr:rowOff>58210</xdr:rowOff>
    </xdr:from>
    <xdr:to>
      <xdr:col>286</xdr:col>
      <xdr:colOff>329142</xdr:colOff>
      <xdr:row>14</xdr:row>
      <xdr:rowOff>99485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73036441" y="858310"/>
          <a:ext cx="1314451" cy="1841500"/>
        </a:xfrm>
        <a:prstGeom prst="rect">
          <a:avLst/>
        </a:prstGeom>
        <a:noFill/>
      </xdr:spPr>
    </xdr:pic>
    <xdr:clientData/>
  </xdr:twoCellAnchor>
  <xdr:twoCellAnchor editAs="oneCell">
    <xdr:from>
      <xdr:col>314</xdr:col>
      <xdr:colOff>266701</xdr:colOff>
      <xdr:row>13</xdr:row>
      <xdr:rowOff>47626</xdr:rowOff>
    </xdr:from>
    <xdr:to>
      <xdr:col>315</xdr:col>
      <xdr:colOff>153257</xdr:colOff>
      <xdr:row>24</xdr:row>
      <xdr:rowOff>171450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91357251" y="2447926"/>
          <a:ext cx="496156" cy="2324099"/>
        </a:xfrm>
        <a:prstGeom prst="rect">
          <a:avLst/>
        </a:prstGeom>
        <a:noFill/>
      </xdr:spPr>
    </xdr:pic>
    <xdr:clientData/>
  </xdr:twoCellAnchor>
  <xdr:twoCellAnchor>
    <xdr:from>
      <xdr:col>39</xdr:col>
      <xdr:colOff>600074</xdr:colOff>
      <xdr:row>2</xdr:row>
      <xdr:rowOff>133350</xdr:rowOff>
    </xdr:from>
    <xdr:to>
      <xdr:col>46</xdr:col>
      <xdr:colOff>190500</xdr:colOff>
      <xdr:row>25</xdr:row>
      <xdr:rowOff>180975</xdr:rowOff>
    </xdr:to>
    <xdr:graphicFrame macro="">
      <xdr:nvGraphicFramePr>
        <xdr:cNvPr id="34" name="3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280</xdr:col>
      <xdr:colOff>161925</xdr:colOff>
      <xdr:row>4</xdr:row>
      <xdr:rowOff>38100</xdr:rowOff>
    </xdr:from>
    <xdr:to>
      <xdr:col>282</xdr:col>
      <xdr:colOff>447675</xdr:colOff>
      <xdr:row>17</xdr:row>
      <xdr:rowOff>66675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73174025" y="638175"/>
          <a:ext cx="1504950" cy="26289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142875</xdr:colOff>
      <xdr:row>2</xdr:row>
      <xdr:rowOff>85725</xdr:rowOff>
    </xdr:from>
    <xdr:to>
      <xdr:col>5</xdr:col>
      <xdr:colOff>466725</xdr:colOff>
      <xdr:row>28</xdr:row>
      <xdr:rowOff>123825</xdr:rowOff>
    </xdr:to>
    <xdr:graphicFrame macro="">
      <xdr:nvGraphicFramePr>
        <xdr:cNvPr id="37" name="36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oneCell">
    <xdr:from>
      <xdr:col>313</xdr:col>
      <xdr:colOff>361950</xdr:colOff>
      <xdr:row>2</xdr:row>
      <xdr:rowOff>38100</xdr:rowOff>
    </xdr:from>
    <xdr:to>
      <xdr:col>316</xdr:col>
      <xdr:colOff>57150</xdr:colOff>
      <xdr:row>12</xdr:row>
      <xdr:rowOff>38100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90842900" y="238125"/>
          <a:ext cx="1524000" cy="2000250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457200</xdr:colOff>
      <xdr:row>3</xdr:row>
      <xdr:rowOff>9525</xdr:rowOff>
    </xdr:from>
    <xdr:to>
      <xdr:col>18</xdr:col>
      <xdr:colOff>209550</xdr:colOff>
      <xdr:row>13</xdr:row>
      <xdr:rowOff>114300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229725" y="409575"/>
          <a:ext cx="1581150" cy="2105025"/>
        </a:xfrm>
        <a:prstGeom prst="rect">
          <a:avLst/>
        </a:prstGeom>
        <a:noFill/>
      </xdr:spPr>
    </xdr:pic>
    <xdr:clientData/>
  </xdr:twoCellAnchor>
  <xdr:twoCellAnchor editAs="oneCell">
    <xdr:from>
      <xdr:col>136</xdr:col>
      <xdr:colOff>47625</xdr:colOff>
      <xdr:row>20</xdr:row>
      <xdr:rowOff>95250</xdr:rowOff>
    </xdr:from>
    <xdr:to>
      <xdr:col>137</xdr:col>
      <xdr:colOff>542925</xdr:colOff>
      <xdr:row>28</xdr:row>
      <xdr:rowOff>180975</xdr:rowOff>
    </xdr:to>
    <xdr:pic>
      <xdr:nvPicPr>
        <xdr:cNvPr id="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82629375" y="3895725"/>
          <a:ext cx="1104900" cy="1685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NN43"/>
  <sheetViews>
    <sheetView showGridLines="0" tabSelected="1" workbookViewId="0">
      <pane xSplit="9" ySplit="31" topLeftCell="KX32" activePane="bottomRight" state="frozenSplit"/>
      <selection activeCell="A2" sqref="A2"/>
      <selection pane="topRight" activeCell="J2" sqref="J2"/>
      <selection pane="bottomLeft" activeCell="A32" sqref="A32"/>
      <selection pane="bottomRight" activeCell="KX1" sqref="KX1:MA1"/>
    </sheetView>
  </sheetViews>
  <sheetFormatPr defaultRowHeight="15.75" customHeight="1"/>
  <cols>
    <col min="1" max="5" width="9.140625" style="60"/>
    <col min="6" max="6" width="8.85546875" style="60" customWidth="1"/>
    <col min="7" max="7" width="9.140625" style="61"/>
    <col min="8" max="8" width="10.140625" style="62" customWidth="1"/>
    <col min="9" max="9" width="2.85546875" style="62" customWidth="1"/>
    <col min="10" max="10" width="9.140625" style="60" customWidth="1"/>
    <col min="11" max="50" width="9.140625" style="60"/>
    <col min="51" max="51" width="9.7109375" style="60" bestFit="1" customWidth="1"/>
    <col min="52" max="52" width="9" style="60" customWidth="1"/>
    <col min="53" max="130" width="9.140625" style="60"/>
    <col min="131" max="131" width="10.42578125" style="60" customWidth="1"/>
    <col min="132" max="132" width="9.42578125" style="60" bestFit="1" customWidth="1"/>
    <col min="133" max="227" width="9.140625" style="60"/>
    <col min="228" max="229" width="9.140625" style="60" customWidth="1"/>
    <col min="230" max="230" width="9.140625" style="60"/>
    <col min="231" max="231" width="10.7109375" style="60" customWidth="1"/>
    <col min="232" max="16384" width="9.140625" style="60"/>
  </cols>
  <sheetData>
    <row r="1" spans="1:378" ht="15.75" hidden="1" customHeight="1">
      <c r="A1" s="70"/>
      <c r="B1" s="70"/>
      <c r="C1" s="70"/>
      <c r="D1" s="70"/>
      <c r="E1" s="70"/>
      <c r="F1" s="70"/>
      <c r="G1" s="210"/>
      <c r="H1" s="72"/>
      <c r="I1" s="72"/>
      <c r="J1" s="64">
        <v>1</v>
      </c>
      <c r="AN1" s="64">
        <v>2</v>
      </c>
      <c r="AQ1" s="65"/>
      <c r="BR1" s="64">
        <v>3</v>
      </c>
      <c r="CV1" s="64">
        <v>4</v>
      </c>
      <c r="DZ1" s="64">
        <v>5</v>
      </c>
      <c r="FD1" s="64">
        <v>6</v>
      </c>
      <c r="FR1" s="63"/>
      <c r="FS1" s="63"/>
      <c r="FT1" s="63"/>
      <c r="GH1" s="64">
        <v>7</v>
      </c>
      <c r="HL1" s="64">
        <v>8</v>
      </c>
      <c r="IP1" s="64">
        <v>9</v>
      </c>
      <c r="JT1" s="64">
        <v>10</v>
      </c>
      <c r="KX1" s="64">
        <v>11</v>
      </c>
      <c r="MB1" s="46">
        <f t="shared" ref="MB1:NE1" si="0">ROUND(df/30*(COLUMN(I1)-COLUMN($H$1)),2)</f>
        <v>-0.73</v>
      </c>
      <c r="MC1" s="46">
        <f t="shared" si="0"/>
        <v>-1.47</v>
      </c>
      <c r="MD1" s="46">
        <f t="shared" si="0"/>
        <v>-2.2000000000000002</v>
      </c>
      <c r="ME1" s="46">
        <f t="shared" si="0"/>
        <v>-2.93</v>
      </c>
      <c r="MF1" s="46">
        <f t="shared" si="0"/>
        <v>-3.67</v>
      </c>
      <c r="MG1" s="46">
        <f t="shared" si="0"/>
        <v>-4.4000000000000004</v>
      </c>
      <c r="MH1" s="46">
        <f t="shared" si="0"/>
        <v>-5.13</v>
      </c>
      <c r="MI1" s="46">
        <f t="shared" si="0"/>
        <v>-5.87</v>
      </c>
      <c r="MJ1" s="46">
        <f t="shared" si="0"/>
        <v>-6.6</v>
      </c>
      <c r="MK1" s="46">
        <f t="shared" si="0"/>
        <v>-7.33</v>
      </c>
      <c r="ML1" s="46">
        <f t="shared" si="0"/>
        <v>-8.07</v>
      </c>
      <c r="MM1" s="46">
        <f t="shared" si="0"/>
        <v>-8.8000000000000007</v>
      </c>
      <c r="MN1" s="46">
        <f t="shared" si="0"/>
        <v>-9.5299999999999994</v>
      </c>
      <c r="MO1" s="46">
        <f t="shared" si="0"/>
        <v>-10.27</v>
      </c>
      <c r="MP1" s="46">
        <f t="shared" si="0"/>
        <v>-11</v>
      </c>
      <c r="MQ1" s="46">
        <f t="shared" si="0"/>
        <v>-11.73</v>
      </c>
      <c r="MR1" s="46">
        <f t="shared" si="0"/>
        <v>-12.47</v>
      </c>
      <c r="MS1" s="46">
        <f t="shared" si="0"/>
        <v>-13.2</v>
      </c>
      <c r="MT1" s="46">
        <f t="shared" si="0"/>
        <v>-13.93</v>
      </c>
      <c r="MU1" s="46">
        <f t="shared" si="0"/>
        <v>-14.67</v>
      </c>
      <c r="MV1" s="46">
        <f t="shared" si="0"/>
        <v>-15.4</v>
      </c>
      <c r="MW1" s="46">
        <f t="shared" si="0"/>
        <v>-16.13</v>
      </c>
      <c r="MX1" s="46">
        <f t="shared" si="0"/>
        <v>-16.87</v>
      </c>
      <c r="MY1" s="46">
        <f t="shared" si="0"/>
        <v>-17.600000000000001</v>
      </c>
      <c r="MZ1" s="46">
        <f t="shared" si="0"/>
        <v>-18.329999999999998</v>
      </c>
      <c r="NA1" s="46">
        <f t="shared" si="0"/>
        <v>-19.07</v>
      </c>
      <c r="NB1" s="46">
        <f t="shared" si="0"/>
        <v>-19.8</v>
      </c>
      <c r="NC1" s="46">
        <f t="shared" si="0"/>
        <v>-20.53</v>
      </c>
      <c r="ND1" s="46">
        <f t="shared" si="0"/>
        <v>-21.27</v>
      </c>
      <c r="NE1" s="46">
        <f t="shared" si="0"/>
        <v>-22</v>
      </c>
      <c r="NF1"/>
      <c r="NG1"/>
      <c r="NH1"/>
      <c r="NI1"/>
      <c r="NJ1"/>
      <c r="NK1"/>
      <c r="NL1"/>
      <c r="NM1"/>
      <c r="NN1"/>
    </row>
    <row r="2" spans="1:378" s="71" customFormat="1" ht="15.75" customHeight="1">
      <c r="A2" s="246"/>
      <c r="B2" s="247" t="s">
        <v>265</v>
      </c>
      <c r="C2" s="248" t="s">
        <v>264</v>
      </c>
      <c r="D2" s="248"/>
      <c r="E2" s="248"/>
      <c r="F2" s="248"/>
      <c r="G2" s="248"/>
      <c r="H2" s="248"/>
      <c r="I2" s="249"/>
      <c r="J2" s="73" t="str">
        <f>G8</f>
        <v>Soil Details</v>
      </c>
      <c r="AO2" s="73" t="s">
        <v>93</v>
      </c>
      <c r="AT2" s="74"/>
      <c r="AU2" s="45"/>
      <c r="AW2" s="45"/>
      <c r="AX2" s="45"/>
      <c r="AY2" s="45"/>
      <c r="BR2" s="73" t="str">
        <f>G10&amp;" &lt; in soil &gt;"</f>
        <v>Forces Diagrams &lt; in soil &gt;</v>
      </c>
      <c r="CV2" s="73" t="str">
        <f>G12&amp;" &lt; in soil &gt;"</f>
        <v>Deflections Diagrams &lt; in soil &gt;</v>
      </c>
      <c r="DZ2" s="73" t="str">
        <f>G14</f>
        <v>Pile Lateral Capacity</v>
      </c>
      <c r="FD2" s="73" t="str">
        <f>G16</f>
        <v>Pile Axial Capacity</v>
      </c>
      <c r="FF2" s="75"/>
      <c r="FG2" s="76"/>
      <c r="FH2" s="75"/>
      <c r="FI2" s="75"/>
      <c r="FR2" s="75"/>
      <c r="FS2" s="75"/>
      <c r="FT2" s="75"/>
      <c r="FY2" s="75"/>
      <c r="GH2" s="73" t="s">
        <v>263</v>
      </c>
      <c r="HL2" s="77" t="s">
        <v>151</v>
      </c>
      <c r="IQ2" s="77" t="s">
        <v>162</v>
      </c>
      <c r="JT2" s="73" t="str">
        <f>G6</f>
        <v>Loads</v>
      </c>
      <c r="KX2" s="73" t="str">
        <f>G4</f>
        <v>Pile Details</v>
      </c>
    </row>
    <row r="3" spans="1:378" s="71" customFormat="1" ht="15.75" customHeight="1">
      <c r="A3" s="207"/>
      <c r="B3" s="70"/>
      <c r="C3" s="70"/>
      <c r="D3" s="70"/>
      <c r="E3" s="70"/>
      <c r="F3" s="218"/>
      <c r="I3" s="208"/>
      <c r="J3" s="78"/>
      <c r="L3" s="70"/>
      <c r="M3" s="70"/>
      <c r="N3" s="70"/>
      <c r="O3" s="70"/>
      <c r="AY3" s="45"/>
      <c r="FE3" s="80" t="s">
        <v>59</v>
      </c>
      <c r="FJ3" s="80" t="s">
        <v>253</v>
      </c>
      <c r="FK3" s="79"/>
      <c r="FL3" s="75"/>
      <c r="FM3" s="75"/>
      <c r="FN3" s="75"/>
      <c r="FS3" s="75"/>
      <c r="FT3" s="75"/>
      <c r="FY3" s="75"/>
      <c r="HQ3" s="80" t="s">
        <v>153</v>
      </c>
    </row>
    <row r="4" spans="1:378" s="71" customFormat="1" ht="15.75" customHeight="1" thickBot="1">
      <c r="A4" s="207"/>
      <c r="B4" s="219"/>
      <c r="C4" s="220"/>
      <c r="D4" s="220"/>
      <c r="E4" s="220"/>
      <c r="F4" s="220"/>
      <c r="G4" s="255" t="s">
        <v>214</v>
      </c>
      <c r="H4" s="256"/>
      <c r="I4" s="208"/>
      <c r="K4" s="187" t="s">
        <v>212</v>
      </c>
      <c r="L4" s="204" t="s">
        <v>201</v>
      </c>
      <c r="M4" s="205" t="s">
        <v>202</v>
      </c>
      <c r="N4" s="205" t="s">
        <v>203</v>
      </c>
      <c r="O4" s="206" t="s">
        <v>204</v>
      </c>
      <c r="AY4" s="45"/>
      <c r="EA4" s="80" t="s">
        <v>129</v>
      </c>
      <c r="FP4" s="79"/>
      <c r="FQ4" s="82"/>
      <c r="FR4" s="75"/>
      <c r="FS4" s="75"/>
      <c r="GI4" s="80" t="s">
        <v>112</v>
      </c>
      <c r="GL4" s="70"/>
      <c r="GM4" s="80" t="s">
        <v>56</v>
      </c>
      <c r="HM4" s="80" t="s">
        <v>154</v>
      </c>
      <c r="HT4" s="80" t="s">
        <v>193</v>
      </c>
      <c r="HU4" s="70"/>
      <c r="HV4" s="70"/>
      <c r="IQ4" s="85" t="s">
        <v>165</v>
      </c>
      <c r="IR4" s="86">
        <f>V</f>
        <v>-100</v>
      </c>
      <c r="IS4" s="45" t="s">
        <v>38</v>
      </c>
      <c r="JU4" s="87" t="s">
        <v>192</v>
      </c>
      <c r="JV4" s="90"/>
      <c r="JW4" s="89"/>
      <c r="JY4" s="87" t="s">
        <v>247</v>
      </c>
      <c r="JZ4" s="88"/>
      <c r="KA4" s="89"/>
      <c r="KY4" s="87" t="s">
        <v>216</v>
      </c>
      <c r="KZ4" s="90"/>
      <c r="LA4" s="89"/>
    </row>
    <row r="5" spans="1:378" s="71" customFormat="1" ht="15.75" customHeight="1" thickBot="1">
      <c r="A5" s="207"/>
      <c r="F5" s="218"/>
      <c r="G5" s="216"/>
      <c r="H5" s="217"/>
      <c r="I5" s="208"/>
      <c r="J5" s="91"/>
      <c r="K5" s="92" t="s">
        <v>223</v>
      </c>
      <c r="L5" s="191">
        <v>0</v>
      </c>
      <c r="M5" s="235">
        <v>-12</v>
      </c>
      <c r="N5" s="235">
        <v>-12</v>
      </c>
      <c r="O5" s="235">
        <v>-12</v>
      </c>
      <c r="AY5" s="45"/>
      <c r="FF5" s="93" t="s">
        <v>136</v>
      </c>
      <c r="FG5" s="86">
        <f>Nd</f>
        <v>665.48667764616278</v>
      </c>
      <c r="FH5" s="45" t="s">
        <v>38</v>
      </c>
      <c r="FJ5" s="171"/>
      <c r="FK5" s="93" t="s">
        <v>85</v>
      </c>
      <c r="FL5" s="86">
        <f>Qb+Qs</f>
        <v>4011.3362965508204</v>
      </c>
      <c r="FM5" s="45" t="s">
        <v>38</v>
      </c>
      <c r="FN5" s="75"/>
      <c r="FQ5" s="79"/>
      <c r="FR5" s="75"/>
      <c r="FS5" s="75"/>
      <c r="GI5" s="93" t="s">
        <v>113</v>
      </c>
      <c r="GJ5" s="186">
        <v>0.8</v>
      </c>
      <c r="GL5" s="70"/>
      <c r="GM5" s="93" t="s">
        <v>51</v>
      </c>
      <c r="GN5" s="111">
        <f>(-V-W)</f>
        <v>665.48667764616278</v>
      </c>
      <c r="GO5" s="45" t="s">
        <v>38</v>
      </c>
      <c r="IQ5" s="93" t="s">
        <v>166</v>
      </c>
      <c r="IR5" s="86">
        <f>(E+L)*Ap*gamaConc</f>
        <v>565.48667764616278</v>
      </c>
      <c r="IS5" s="45" t="s">
        <v>38</v>
      </c>
      <c r="JU5" s="94"/>
      <c r="JV5" s="70"/>
      <c r="JW5" s="96"/>
      <c r="JY5" s="94"/>
      <c r="JZ5" s="95"/>
      <c r="KA5" s="96"/>
      <c r="KY5" s="94"/>
      <c r="KZ5" s="70"/>
      <c r="LA5" s="96"/>
    </row>
    <row r="6" spans="1:378" s="71" customFormat="1" ht="15.75" customHeight="1" thickBot="1">
      <c r="A6" s="207"/>
      <c r="B6" s="70"/>
      <c r="C6" s="70"/>
      <c r="D6" s="70"/>
      <c r="E6" s="70"/>
      <c r="G6" s="255" t="s">
        <v>229</v>
      </c>
      <c r="H6" s="256"/>
      <c r="I6" s="208"/>
      <c r="J6" s="91"/>
      <c r="K6" s="97" t="s">
        <v>225</v>
      </c>
      <c r="L6" s="235">
        <v>17.600000000000001</v>
      </c>
      <c r="M6" s="235"/>
      <c r="N6" s="235"/>
      <c r="O6" s="235"/>
      <c r="EA6" s="93" t="s">
        <v>176</v>
      </c>
      <c r="EB6" s="86">
        <f>(EI/(MAX(Khdizi)))^0.2+D/100</f>
        <v>4.1373845691646851</v>
      </c>
      <c r="EC6" s="45" t="s">
        <v>2</v>
      </c>
      <c r="ED6" s="45" t="s">
        <v>138</v>
      </c>
      <c r="FF6" s="93" t="s">
        <v>87</v>
      </c>
      <c r="FG6" s="86">
        <f>L/(D/100)</f>
        <v>8.3333333333333339</v>
      </c>
      <c r="FH6" s="45"/>
      <c r="FK6" s="93" t="s">
        <v>143</v>
      </c>
      <c r="FL6" s="86">
        <f>Qb/Base_SF+Qs/Shaft_SF</f>
        <v>1337.1120988502735</v>
      </c>
      <c r="FM6" s="45" t="s">
        <v>38</v>
      </c>
      <c r="FN6" s="75"/>
      <c r="FP6" s="75"/>
      <c r="FQ6" s="79"/>
      <c r="FR6" s="75"/>
      <c r="FS6" s="75"/>
      <c r="GI6" s="93" t="s">
        <v>115</v>
      </c>
      <c r="GJ6" s="95" t="s">
        <v>117</v>
      </c>
      <c r="GM6" s="93" t="s">
        <v>52</v>
      </c>
      <c r="GN6" s="111">
        <f>0.5*Ap*fck</f>
        <v>9613.2735199847666</v>
      </c>
      <c r="GO6" s="45" t="s">
        <v>38</v>
      </c>
      <c r="HM6" s="93" t="s">
        <v>110</v>
      </c>
      <c r="HN6" s="99">
        <f>IF(GJ26&lt;Romin,Ap*Romin,IF(GJ26&gt;Romax,Ap*Romax,Ap*GJ26))*1000000</f>
        <v>15840.785269036178</v>
      </c>
      <c r="HO6" s="45" t="s">
        <v>103</v>
      </c>
      <c r="HQ6" s="100">
        <f>D</f>
        <v>120</v>
      </c>
      <c r="HT6" s="101" t="s">
        <v>191</v>
      </c>
      <c r="HU6" s="102"/>
      <c r="HV6" s="84"/>
      <c r="IQ6" s="93" t="s">
        <v>168</v>
      </c>
      <c r="IR6" s="86">
        <f>IF(AND(fi&gt;0,cohesion1=0),2/3*Qs,IF(AND(fi=0,cohesion1&gt;0),Qs,3/4*Qs))</f>
        <v>2120.5750411731105</v>
      </c>
      <c r="IS6" s="45" t="s">
        <v>3</v>
      </c>
      <c r="JU6" s="94"/>
      <c r="JV6" s="70"/>
      <c r="JW6" s="96"/>
      <c r="JY6" s="94"/>
      <c r="JZ6" s="70"/>
      <c r="KA6" s="96"/>
      <c r="KY6" s="103" t="s">
        <v>246</v>
      </c>
      <c r="KZ6" s="154">
        <v>10</v>
      </c>
      <c r="LA6" s="105" t="s">
        <v>2</v>
      </c>
    </row>
    <row r="7" spans="1:378" s="71" customFormat="1" ht="15.75" customHeight="1" thickBot="1">
      <c r="A7" s="207"/>
      <c r="B7" s="70"/>
      <c r="C7" s="70"/>
      <c r="D7" s="70"/>
      <c r="E7" s="70"/>
      <c r="F7" s="218"/>
      <c r="G7" s="216"/>
      <c r="H7" s="217"/>
      <c r="I7" s="208"/>
      <c r="J7" s="91"/>
      <c r="K7" s="106" t="s">
        <v>224</v>
      </c>
      <c r="L7" s="235">
        <v>50</v>
      </c>
      <c r="M7" s="235"/>
      <c r="N7" s="235"/>
      <c r="O7" s="235"/>
      <c r="FF7" s="93" t="s">
        <v>61</v>
      </c>
      <c r="FG7" s="86">
        <f>AVERAGE(Nq)</f>
        <v>3.4249999999999998</v>
      </c>
      <c r="FH7" s="45"/>
      <c r="FK7" s="93" t="s">
        <v>86</v>
      </c>
      <c r="FL7" s="86">
        <f>Qu/Load</f>
        <v>6.0276733273444068</v>
      </c>
      <c r="FM7" s="45"/>
      <c r="FN7" s="75"/>
      <c r="FQ7" s="75"/>
      <c r="FR7" s="75"/>
      <c r="FS7" s="75"/>
      <c r="GL7" s="70"/>
      <c r="GN7" s="93" t="s">
        <v>73</v>
      </c>
      <c r="GO7" s="126" t="str">
        <f>IF(GN6-GN5&gt;=0,"OK","NO")</f>
        <v>OK</v>
      </c>
      <c r="HM7" s="93" t="s">
        <v>109</v>
      </c>
      <c r="HN7" s="99">
        <f>PI()*HN11^2/4*HN9</f>
        <v>16009.556162693585</v>
      </c>
      <c r="HO7" s="45" t="s">
        <v>103</v>
      </c>
      <c r="HQ7" s="71" t="str">
        <f>boyadet&amp; "Ø" &amp;boycap</f>
        <v>26Ø28</v>
      </c>
      <c r="HT7" s="107" t="s">
        <v>190</v>
      </c>
      <c r="HU7" s="108"/>
      <c r="HV7" s="109">
        <f>INT(S/B)</f>
        <v>38</v>
      </c>
      <c r="JU7" s="94"/>
      <c r="JV7" s="70"/>
      <c r="JW7" s="96"/>
      <c r="JY7" s="94"/>
      <c r="JZ7" s="70"/>
      <c r="KA7" s="96"/>
      <c r="KY7" s="103" t="s">
        <v>0</v>
      </c>
      <c r="KZ7" s="154">
        <v>10</v>
      </c>
      <c r="LA7" s="105" t="s">
        <v>2</v>
      </c>
    </row>
    <row r="8" spans="1:378" s="71" customFormat="1" ht="15.75" customHeight="1" thickBot="1">
      <c r="A8" s="207"/>
      <c r="B8" s="70"/>
      <c r="C8" s="70"/>
      <c r="D8" s="70"/>
      <c r="E8" s="70"/>
      <c r="G8" s="255" t="s">
        <v>215</v>
      </c>
      <c r="H8" s="256"/>
      <c r="I8" s="208"/>
      <c r="J8" s="91"/>
      <c r="K8" s="110" t="s">
        <v>206</v>
      </c>
      <c r="L8" s="235">
        <v>25</v>
      </c>
      <c r="M8" s="235"/>
      <c r="N8" s="235"/>
      <c r="O8" s="235"/>
      <c r="EA8" s="93" t="s">
        <v>127</v>
      </c>
      <c r="EB8" s="86">
        <f>9*AVERAGE(cohezyon)*(D/100)*(T-1.5*D/100)</f>
        <v>1262.1876673489301</v>
      </c>
      <c r="EC8" s="45" t="s">
        <v>38</v>
      </c>
      <c r="ED8" s="45" t="s">
        <v>131</v>
      </c>
      <c r="FF8" s="93" t="s">
        <v>62</v>
      </c>
      <c r="FG8" s="86">
        <f>AVERAGE(Nc)</f>
        <v>8.8800000000000008</v>
      </c>
      <c r="FH8" s="45"/>
      <c r="FN8" s="75"/>
      <c r="FP8" s="75"/>
      <c r="FQ8" s="79"/>
      <c r="FR8" s="75"/>
      <c r="FS8" s="75"/>
      <c r="GI8" s="93" t="s">
        <v>114</v>
      </c>
      <c r="GJ8" s="111">
        <f>PI()/4*((D*10-Ct)/1000)^2</f>
        <v>0.99401955054989544</v>
      </c>
      <c r="GK8" s="45" t="s">
        <v>65</v>
      </c>
      <c r="GL8" s="70"/>
      <c r="GM8" s="80"/>
      <c r="GN8" s="152"/>
      <c r="HQ8" s="71" t="str">
        <f xml:space="preserve"> "Ø" &amp;etcap&amp; "/" &amp;HN22</f>
        <v>Ø12/15</v>
      </c>
      <c r="JU8" s="94"/>
      <c r="JV8" s="70"/>
      <c r="JW8" s="96"/>
      <c r="JY8" s="94"/>
      <c r="JZ8" s="70"/>
      <c r="KA8" s="96"/>
      <c r="KY8" s="103" t="s">
        <v>1</v>
      </c>
      <c r="KZ8" s="112">
        <v>120</v>
      </c>
      <c r="LA8" s="105" t="s">
        <v>6</v>
      </c>
    </row>
    <row r="9" spans="1:378" s="71" customFormat="1" ht="15.75" customHeight="1" thickBot="1">
      <c r="A9" s="207"/>
      <c r="B9" s="70"/>
      <c r="C9" s="70"/>
      <c r="D9" s="70"/>
      <c r="E9" s="70"/>
      <c r="F9" s="218"/>
      <c r="G9" s="216"/>
      <c r="H9" s="217"/>
      <c r="I9" s="208"/>
      <c r="J9" s="91"/>
      <c r="K9" s="110" t="s">
        <v>207</v>
      </c>
      <c r="L9" s="235">
        <v>0.5</v>
      </c>
      <c r="M9" s="235"/>
      <c r="N9" s="235"/>
      <c r="O9" s="235"/>
      <c r="FF9" s="93" t="s">
        <v>64</v>
      </c>
      <c r="FG9" s="86">
        <f>IF(-WT&gt;L,AVERAGE(gamma)*L,AVERAGE(gamma)*L-9.81*(L+WT))</f>
        <v>176</v>
      </c>
      <c r="FH9" s="45"/>
      <c r="FK9" s="244" t="str">
        <f>IF(Nd&lt;=Qa,"Actual Nd &lt;=Allowable Load","Actual nd&gt;Allowable Load")</f>
        <v>Actual Nd &lt;=Allowable Load</v>
      </c>
      <c r="FM9" s="183"/>
      <c r="FN9" s="75"/>
      <c r="FS9" s="75"/>
      <c r="GI9" s="93" t="s">
        <v>116</v>
      </c>
      <c r="GJ9" s="111">
        <f>0.85*0.166*Acü*1000000*(fc^0.5)/1000</f>
        <v>701.28079291295137</v>
      </c>
      <c r="GK9" s="45" t="s">
        <v>38</v>
      </c>
      <c r="GM9" s="93" t="s">
        <v>54</v>
      </c>
      <c r="GN9" s="111">
        <f>0.25*PI()*(D/100)^2</f>
        <v>1.1309733552923256</v>
      </c>
      <c r="GO9" s="45" t="s">
        <v>65</v>
      </c>
      <c r="HM9" s="93" t="s">
        <v>105</v>
      </c>
      <c r="HN9" s="114">
        <v>26</v>
      </c>
      <c r="HO9" s="45" t="s">
        <v>106</v>
      </c>
      <c r="HT9" s="115" t="s">
        <v>155</v>
      </c>
      <c r="HU9" s="90"/>
      <c r="HV9" s="89"/>
      <c r="IQ9" s="93" t="s">
        <v>164</v>
      </c>
      <c r="IR9" s="116">
        <v>3</v>
      </c>
      <c r="IS9" s="45"/>
      <c r="JU9" s="94"/>
      <c r="JV9" s="70"/>
      <c r="JW9" s="96"/>
      <c r="JY9" s="94"/>
      <c r="JZ9" s="70"/>
      <c r="KA9" s="96"/>
      <c r="KY9" s="94"/>
      <c r="KZ9" s="70"/>
      <c r="LA9" s="96"/>
    </row>
    <row r="10" spans="1:378" s="71" customFormat="1" ht="15.75" customHeight="1" thickBot="1">
      <c r="A10" s="207"/>
      <c r="B10" s="70"/>
      <c r="C10" s="70"/>
      <c r="D10" s="70"/>
      <c r="E10" s="70"/>
      <c r="G10" s="255" t="s">
        <v>43</v>
      </c>
      <c r="H10" s="256"/>
      <c r="I10" s="208"/>
      <c r="J10" s="91"/>
      <c r="K10" s="110" t="s">
        <v>208</v>
      </c>
      <c r="L10" s="236">
        <v>0</v>
      </c>
      <c r="M10" s="236"/>
      <c r="N10" s="236"/>
      <c r="O10" s="236"/>
      <c r="EA10" s="93" t="s">
        <v>126</v>
      </c>
      <c r="EB10" s="86">
        <f>0.5*AVERAGE(gamma)*(D/100)*_Kp1*T^3</f>
        <v>1842.7521430830463</v>
      </c>
      <c r="EC10" s="45" t="s">
        <v>38</v>
      </c>
      <c r="ED10" s="45" t="s">
        <v>132</v>
      </c>
      <c r="FF10" s="93" t="s">
        <v>67</v>
      </c>
      <c r="FG10" s="86">
        <f>(AVERAGE(gamma)*L/2+IF(-WT&lt;L,-9.81*(L+WT)/2,0))</f>
        <v>88</v>
      </c>
      <c r="FH10" s="45"/>
      <c r="FK10" s="126" t="str">
        <f>IF(Load&gt;Qa,"NO",IF(FoS&lt;MIN(Shaft_SF,Base_SF),"Warning - Low Overall factor of safety","OK"))</f>
        <v>OK</v>
      </c>
      <c r="FL10" s="183"/>
      <c r="FM10" s="183"/>
      <c r="FN10" s="75"/>
      <c r="FP10" s="75"/>
      <c r="FQ10" s="79"/>
      <c r="FR10" s="75"/>
      <c r="FS10" s="75"/>
      <c r="GI10" s="93" t="s">
        <v>118</v>
      </c>
      <c r="GJ10" s="111">
        <f>Hmax</f>
        <v>450.30635374970734</v>
      </c>
      <c r="GK10" s="45" t="s">
        <v>38</v>
      </c>
      <c r="GM10" s="93" t="s">
        <v>55</v>
      </c>
      <c r="GN10" s="113">
        <f>Nd/0.75/fck</f>
        <v>5.2195033540875513E-2</v>
      </c>
      <c r="GO10" s="45" t="s">
        <v>65</v>
      </c>
      <c r="HT10" s="117" t="s">
        <v>158</v>
      </c>
      <c r="HU10" s="81" t="s">
        <v>177</v>
      </c>
      <c r="HV10" s="81" t="s">
        <v>178</v>
      </c>
      <c r="JU10" s="94"/>
      <c r="JV10" s="70"/>
      <c r="JW10" s="96"/>
      <c r="JY10" s="94"/>
      <c r="JZ10" s="70"/>
      <c r="KA10" s="96"/>
      <c r="KY10" s="172" t="s">
        <v>245</v>
      </c>
      <c r="KZ10" s="199">
        <f>E+L</f>
        <v>20</v>
      </c>
      <c r="LA10" s="174" t="s">
        <v>2</v>
      </c>
    </row>
    <row r="11" spans="1:378" s="71" customFormat="1" ht="15.75" customHeight="1" thickBot="1">
      <c r="A11" s="207"/>
      <c r="B11" s="70"/>
      <c r="C11" s="70"/>
      <c r="D11" s="70"/>
      <c r="E11" s="70"/>
      <c r="F11" s="218"/>
      <c r="G11" s="216"/>
      <c r="H11" s="217"/>
      <c r="I11" s="208"/>
      <c r="J11" s="118"/>
      <c r="K11" s="119" t="s">
        <v>152</v>
      </c>
      <c r="L11" s="237">
        <v>0.55000000000000004</v>
      </c>
      <c r="M11" s="234">
        <f>_n1</f>
        <v>0.55000000000000004</v>
      </c>
      <c r="N11" s="234">
        <f>_n1</f>
        <v>0.55000000000000004</v>
      </c>
      <c r="O11" s="234">
        <f>_n1</f>
        <v>0.55000000000000004</v>
      </c>
      <c r="AR11" s="70"/>
      <c r="FH11" s="45"/>
      <c r="FN11" s="75"/>
      <c r="FQ11" s="79"/>
      <c r="FR11" s="75"/>
      <c r="FS11" s="75"/>
      <c r="GN11" s="93" t="s">
        <v>74</v>
      </c>
      <c r="GO11" s="126" t="str">
        <f>IF(GN9-GN10&gt;=0,"OK","NO")</f>
        <v>OK</v>
      </c>
      <c r="HM11" s="93" t="s">
        <v>104</v>
      </c>
      <c r="HN11" s="120">
        <v>28</v>
      </c>
      <c r="HO11" s="45" t="s">
        <v>32</v>
      </c>
      <c r="HT11" s="121" t="s">
        <v>174</v>
      </c>
      <c r="HU11" s="122" t="s">
        <v>175</v>
      </c>
      <c r="HV11" s="122" t="s">
        <v>179</v>
      </c>
      <c r="JU11" s="94"/>
      <c r="JV11" s="70"/>
      <c r="JW11" s="96"/>
      <c r="JY11" s="94"/>
      <c r="JZ11" s="70"/>
      <c r="KA11" s="96"/>
      <c r="KY11" s="87" t="s">
        <v>45</v>
      </c>
      <c r="KZ11" s="90"/>
      <c r="LA11" s="89"/>
    </row>
    <row r="12" spans="1:378" s="71" customFormat="1" ht="15.75" customHeight="1" thickBot="1">
      <c r="A12" s="207"/>
      <c r="B12" s="70"/>
      <c r="C12" s="70"/>
      <c r="D12" s="70"/>
      <c r="E12" s="70"/>
      <c r="G12" s="255" t="s">
        <v>44</v>
      </c>
      <c r="H12" s="256"/>
      <c r="I12" s="208"/>
      <c r="J12" s="118"/>
      <c r="K12" s="123" t="s">
        <v>222</v>
      </c>
      <c r="L12" s="238">
        <v>1.95</v>
      </c>
      <c r="M12" s="234">
        <f>_Cm1</f>
        <v>1.95</v>
      </c>
      <c r="N12" s="234">
        <f>_Cm1</f>
        <v>1.95</v>
      </c>
      <c r="O12" s="234">
        <f>_Cm1</f>
        <v>1.95</v>
      </c>
      <c r="AR12" s="70"/>
      <c r="EA12" s="93" t="s">
        <v>128</v>
      </c>
      <c r="EB12" s="86">
        <f>EB10+EB8</f>
        <v>3104.9398104319762</v>
      </c>
      <c r="EC12" s="45" t="s">
        <v>38</v>
      </c>
      <c r="ED12" s="124" t="s">
        <v>137</v>
      </c>
      <c r="EG12" s="93"/>
      <c r="FE12" s="80" t="s">
        <v>66</v>
      </c>
      <c r="FG12" s="93" t="s">
        <v>92</v>
      </c>
      <c r="FH12" s="116">
        <v>3</v>
      </c>
      <c r="FJ12" s="80" t="s">
        <v>254</v>
      </c>
      <c r="FM12" s="75"/>
      <c r="FN12" s="75"/>
      <c r="FP12" s="75"/>
      <c r="FQ12" s="79"/>
      <c r="FR12" s="75"/>
      <c r="FS12" s="75"/>
      <c r="GJ12" s="126" t="str">
        <f>IF(GJ10&lt;fi*GJ9,"Vu &lt; φVc…..Successful","Vu &gt; φVc…..Fail.")</f>
        <v>Vu &lt; φVc…..Successful</v>
      </c>
      <c r="HT12" s="127">
        <f>D/100</f>
        <v>1.2</v>
      </c>
      <c r="HU12" s="127">
        <f>L+E</f>
        <v>20</v>
      </c>
      <c r="HV12" s="128">
        <f>nopile*HU12</f>
        <v>760</v>
      </c>
      <c r="IQ12" s="93" t="s">
        <v>167</v>
      </c>
      <c r="IR12" s="86">
        <f>1/IR9*IR6+IR5</f>
        <v>1272.3450247038663</v>
      </c>
      <c r="IS12" s="45" t="s">
        <v>38</v>
      </c>
      <c r="JU12" s="94"/>
      <c r="JV12" s="70"/>
      <c r="JW12" s="96"/>
      <c r="JY12" s="94"/>
      <c r="JZ12" s="70"/>
      <c r="KA12" s="96"/>
      <c r="KY12" s="94"/>
      <c r="KZ12" s="70"/>
      <c r="LA12" s="96"/>
    </row>
    <row r="13" spans="1:378" s="71" customFormat="1" ht="15.75" customHeight="1" thickBot="1">
      <c r="A13" s="207"/>
      <c r="B13" s="70"/>
      <c r="C13" s="70"/>
      <c r="D13" s="70"/>
      <c r="E13" s="70"/>
      <c r="F13" s="218"/>
      <c r="G13" s="216"/>
      <c r="H13" s="217"/>
      <c r="I13" s="208"/>
      <c r="J13" s="129"/>
      <c r="K13" s="228" t="s">
        <v>249</v>
      </c>
      <c r="L13" s="257">
        <v>200</v>
      </c>
      <c r="M13" s="258"/>
      <c r="N13" s="258"/>
      <c r="O13" s="259"/>
      <c r="FH13" s="45"/>
      <c r="FQ13" s="79"/>
      <c r="FR13" s="75"/>
      <c r="FS13" s="75"/>
      <c r="HN13" s="131" t="str">
        <f>boyadet&amp;"Ø"&amp;boycap</f>
        <v>26Ø28</v>
      </c>
      <c r="IQ13" s="93"/>
      <c r="IR13" s="86"/>
      <c r="IS13" s="45"/>
      <c r="JU13" s="94"/>
      <c r="JV13" s="70"/>
      <c r="JW13" s="96"/>
      <c r="JY13" s="94"/>
      <c r="JZ13" s="70"/>
      <c r="KA13" s="96"/>
      <c r="KY13" s="103" t="s">
        <v>46</v>
      </c>
      <c r="KZ13" s="112">
        <v>25</v>
      </c>
      <c r="LA13" s="105" t="s">
        <v>58</v>
      </c>
    </row>
    <row r="14" spans="1:378" s="71" customFormat="1" ht="15.75" customHeight="1" thickBot="1">
      <c r="A14" s="207"/>
      <c r="B14" s="70"/>
      <c r="C14" s="70"/>
      <c r="D14" s="70"/>
      <c r="E14" s="70"/>
      <c r="G14" s="255" t="s">
        <v>84</v>
      </c>
      <c r="H14" s="256"/>
      <c r="I14" s="208"/>
      <c r="K14" s="233" t="s">
        <v>7</v>
      </c>
      <c r="L14" s="260">
        <v>15000</v>
      </c>
      <c r="M14" s="261"/>
      <c r="N14" s="261"/>
      <c r="O14" s="262"/>
      <c r="EA14" s="93" t="s">
        <v>123</v>
      </c>
      <c r="EB14" s="86">
        <f>Hmax</f>
        <v>450.30635374970734</v>
      </c>
      <c r="EC14" s="45" t="s">
        <v>38</v>
      </c>
      <c r="ED14" s="134" t="str">
        <f>IF(Hmax=0,"N/A",IF(EB12&gt;EB14,"Hu &gt; Hmax ….. Successful.","Hu &lt; Hmax ….. Fail"))</f>
        <v>Hu &gt; Hmax ….. Successful.</v>
      </c>
      <c r="FE14" s="93" t="s">
        <v>70</v>
      </c>
      <c r="FF14" s="93" t="s">
        <v>90</v>
      </c>
      <c r="FG14" s="86">
        <f>PI()*(D/100)*L</f>
        <v>37.699111843077517</v>
      </c>
      <c r="FH14" s="45" t="s">
        <v>65</v>
      </c>
      <c r="FJ14" s="75"/>
      <c r="FK14" s="93" t="s">
        <v>160</v>
      </c>
      <c r="FL14" s="86">
        <f>(_n1*Qb/Base_SF+_Cm1*Qs/Shaft_SF)*L/Ec/Ap*1000</f>
        <v>0.60063250688705228</v>
      </c>
      <c r="FM14" s="45" t="s">
        <v>32</v>
      </c>
      <c r="FN14" s="75"/>
      <c r="FP14" s="125"/>
      <c r="FQ14" s="79"/>
      <c r="FR14" s="75"/>
      <c r="FS14" s="75"/>
      <c r="HT14" s="135" t="s">
        <v>157</v>
      </c>
      <c r="HU14" s="136" t="s">
        <v>180</v>
      </c>
      <c r="HV14" s="81" t="s">
        <v>181</v>
      </c>
      <c r="JU14" s="94"/>
      <c r="JV14" s="70"/>
      <c r="JW14" s="96"/>
      <c r="JY14" s="94"/>
      <c r="JZ14" s="70"/>
      <c r="KA14" s="96"/>
      <c r="KY14" s="103" t="s">
        <v>5</v>
      </c>
      <c r="KZ14" s="112">
        <v>25</v>
      </c>
      <c r="LA14" s="105" t="s">
        <v>75</v>
      </c>
    </row>
    <row r="15" spans="1:378" s="71" customFormat="1" ht="15.75" customHeight="1" thickBot="1">
      <c r="A15" s="207"/>
      <c r="B15" s="70"/>
      <c r="C15" s="70"/>
      <c r="D15" s="70"/>
      <c r="E15" s="70"/>
      <c r="F15" s="218"/>
      <c r="G15" s="216"/>
      <c r="H15" s="217"/>
      <c r="I15" s="208"/>
      <c r="K15" s="130" t="s">
        <v>258</v>
      </c>
      <c r="L15" s="252">
        <v>4</v>
      </c>
      <c r="M15" s="253"/>
      <c r="N15" s="253"/>
      <c r="O15" s="254"/>
      <c r="P15" s="70"/>
      <c r="Q15" s="70"/>
      <c r="FF15" s="93" t="s">
        <v>71</v>
      </c>
      <c r="FG15" s="86">
        <f>AVERAGE(alfa)*AVERAGE(cohezyon)+AVERAGE(cohezyon)+_Ko1*sigma_s*TAN(RADIANS(AVERAGE(delta)))</f>
        <v>75</v>
      </c>
      <c r="FH15" s="45" t="s">
        <v>60</v>
      </c>
      <c r="FJ15" s="75"/>
      <c r="FK15" s="93" t="s">
        <v>161</v>
      </c>
      <c r="FL15" s="86">
        <f>Zmax</f>
        <v>0.57476342070798481</v>
      </c>
      <c r="FM15" s="45" t="s">
        <v>32</v>
      </c>
      <c r="FN15" s="75"/>
      <c r="FS15" s="75"/>
      <c r="GI15" s="80" t="s">
        <v>217</v>
      </c>
      <c r="HN15" s="126" t="str">
        <f>IF(HN7&lt;HN6,"NO",IF(HN7&gt;1.5*HN6,"Too much Reinforcement","OK"))</f>
        <v>OK</v>
      </c>
      <c r="HT15" s="137" t="s">
        <v>159</v>
      </c>
      <c r="HU15" s="138" t="s">
        <v>182</v>
      </c>
      <c r="HV15" s="122" t="s">
        <v>183</v>
      </c>
      <c r="IR15" s="93" t="str">
        <f>IF(IR4&lt;=IR12,"Actual P &lt; Pullout Load","Actual P &gt; Pullout Load")</f>
        <v>Actual P &lt; Pullout Load</v>
      </c>
      <c r="JU15" s="94"/>
      <c r="JV15" s="70"/>
      <c r="JW15" s="96"/>
      <c r="JY15" s="94"/>
      <c r="JZ15" s="70"/>
      <c r="KA15" s="96"/>
      <c r="KY15" s="103" t="s">
        <v>108</v>
      </c>
      <c r="KZ15" s="155">
        <v>75</v>
      </c>
      <c r="LA15" s="105" t="s">
        <v>32</v>
      </c>
    </row>
    <row r="16" spans="1:378" s="71" customFormat="1" ht="15.75" customHeight="1" thickBot="1">
      <c r="A16" s="207"/>
      <c r="B16" s="70"/>
      <c r="C16" s="70"/>
      <c r="D16" s="70"/>
      <c r="E16" s="70"/>
      <c r="G16" s="255" t="s">
        <v>88</v>
      </c>
      <c r="H16" s="256"/>
      <c r="I16" s="208"/>
      <c r="K16" s="132" t="s">
        <v>209</v>
      </c>
      <c r="L16" s="133">
        <f>1-SIN(RADIANS(pihi1))</f>
        <v>0.5773817382593005</v>
      </c>
      <c r="M16" s="133">
        <f>1-SIN(RADIANS(pihi2))</f>
        <v>1</v>
      </c>
      <c r="N16" s="133">
        <f>1-SIN(RADIANS(pihi3))</f>
        <v>1</v>
      </c>
      <c r="O16" s="133">
        <f>1-SIN(RADIANS(pihi4))</f>
        <v>1</v>
      </c>
      <c r="Q16" s="250" t="s">
        <v>93</v>
      </c>
      <c r="R16" s="251"/>
      <c r="EA16" s="80" t="s">
        <v>130</v>
      </c>
      <c r="FF16" s="93" t="s">
        <v>72</v>
      </c>
      <c r="FG16" s="86">
        <f>fs*Aps</f>
        <v>2827.4333882308138</v>
      </c>
      <c r="FH16" s="45" t="s">
        <v>38</v>
      </c>
      <c r="FN16" s="75"/>
      <c r="HT16" s="140"/>
      <c r="HU16" s="141">
        <f>PI()*HT12^2/4*HU12</f>
        <v>22.61946710584651</v>
      </c>
      <c r="HV16" s="142">
        <f>HU16*nopile</f>
        <v>859.53975002216737</v>
      </c>
      <c r="JU16" s="94"/>
      <c r="JV16" s="70"/>
      <c r="JW16" s="96"/>
      <c r="JY16" s="94"/>
      <c r="JZ16" s="70"/>
      <c r="KA16" s="96"/>
      <c r="KY16" s="94"/>
      <c r="KZ16" s="70"/>
      <c r="LA16" s="96"/>
    </row>
    <row r="17" spans="1:313" s="71" customFormat="1" ht="15.75" customHeight="1" thickBot="1">
      <c r="A17" s="207"/>
      <c r="B17" s="70"/>
      <c r="C17" s="70"/>
      <c r="D17" s="70"/>
      <c r="E17" s="70"/>
      <c r="F17" s="218"/>
      <c r="G17" s="216"/>
      <c r="H17" s="217"/>
      <c r="I17" s="208"/>
      <c r="K17" s="132" t="s">
        <v>210</v>
      </c>
      <c r="L17" s="133">
        <f>(TAN(RADIANS(45-pihi1/2)))^2</f>
        <v>0.4058585172053274</v>
      </c>
      <c r="M17" s="133">
        <f>(TAN(RADIANS(45-pihi2/2)))^2</f>
        <v>0.99999999999999978</v>
      </c>
      <c r="N17" s="133">
        <f>(TAN(RADIANS(45-pihi3/2)))^2</f>
        <v>0.99999999999999978</v>
      </c>
      <c r="O17" s="133">
        <f>(TAN(RADIANS(45-pihi4/2)))^2</f>
        <v>0.99999999999999978</v>
      </c>
      <c r="Q17" s="70"/>
      <c r="FJ17" s="75"/>
      <c r="FK17" s="244" t="str">
        <f>IF(FL14&gt;=FL15,"Max.Settlement =&gt; Current Setlement","Max.Settlement &lt;= Current Setlement")</f>
        <v>Max.Settlement =&gt; Current Setlement</v>
      </c>
      <c r="FN17" s="75"/>
      <c r="GI17" s="93" t="s">
        <v>100</v>
      </c>
      <c r="GJ17" s="98">
        <v>8.0000000000000002E-3</v>
      </c>
      <c r="HM17" s="80" t="s">
        <v>107</v>
      </c>
      <c r="JU17" s="94"/>
      <c r="JV17" s="70"/>
      <c r="JW17" s="96"/>
      <c r="JY17" s="103" t="s">
        <v>142</v>
      </c>
      <c r="JZ17" s="104">
        <v>0</v>
      </c>
      <c r="KA17" s="105" t="s">
        <v>3</v>
      </c>
      <c r="KY17" s="172" t="s">
        <v>53</v>
      </c>
      <c r="KZ17" s="190">
        <f>IF(fc=16,11,IF(fc=18,12,IF(fc=20,13,IF(fc=25,17,IF(fc=30,20,IF(fc=35,23,IF(fc=40,27,IF(fc=45,30,33))))))))*1000</f>
        <v>17000</v>
      </c>
      <c r="LA17" s="174" t="s">
        <v>60</v>
      </c>
    </row>
    <row r="18" spans="1:313" s="71" customFormat="1" ht="15.75" customHeight="1" thickBot="1">
      <c r="A18" s="207"/>
      <c r="B18" s="70"/>
      <c r="C18" s="70"/>
      <c r="D18" s="70"/>
      <c r="E18" s="70"/>
      <c r="G18" s="255" t="s">
        <v>262</v>
      </c>
      <c r="H18" s="256"/>
      <c r="I18" s="208"/>
      <c r="K18" s="122" t="s">
        <v>211</v>
      </c>
      <c r="L18" s="139">
        <f>(TAN(RADIANS(45+pihi1/2)))^2</f>
        <v>2.4639128110106685</v>
      </c>
      <c r="M18" s="139">
        <f>(TAN(RADIANS(45+pihi2/2)))^2</f>
        <v>0.99999999999999978</v>
      </c>
      <c r="N18" s="139">
        <f>(TAN(RADIANS(45+pihi3/2)))^2</f>
        <v>0.99999999999999978</v>
      </c>
      <c r="O18" s="139">
        <f>(TAN(RADIANS(45+pihi4/2)))^2</f>
        <v>0.99999999999999978</v>
      </c>
      <c r="Q18" s="70"/>
      <c r="EA18" s="93" t="s">
        <v>121</v>
      </c>
      <c r="EB18" s="86">
        <f>EB10*2*0.82/3+EB8*(0.5*L+0.75*D/100)</f>
        <v>8454.2784089107536</v>
      </c>
      <c r="EC18" s="45" t="s">
        <v>4</v>
      </c>
      <c r="FE18" s="80" t="s">
        <v>63</v>
      </c>
      <c r="FG18" s="93" t="s">
        <v>92</v>
      </c>
      <c r="FH18" s="116">
        <v>3</v>
      </c>
      <c r="FJ18" s="126"/>
      <c r="FK18" s="126" t="str">
        <f>IF(FL14&lt;FL15,"NO","OK")</f>
        <v>OK</v>
      </c>
      <c r="FL18" s="183"/>
      <c r="FM18" s="183"/>
      <c r="FN18" s="75"/>
      <c r="GI18" s="93" t="s">
        <v>101</v>
      </c>
      <c r="GJ18" s="98">
        <v>0.02</v>
      </c>
      <c r="HN18" s="45"/>
      <c r="HT18" s="145" t="s">
        <v>189</v>
      </c>
      <c r="HU18" s="83"/>
      <c r="HV18" s="83"/>
      <c r="HW18" s="84"/>
      <c r="JU18" s="94"/>
      <c r="JV18" s="70"/>
      <c r="JW18" s="96"/>
      <c r="JY18" s="94"/>
      <c r="JZ18" s="70"/>
      <c r="KA18" s="96"/>
      <c r="KY18" s="103" t="s">
        <v>47</v>
      </c>
      <c r="KZ18" s="146">
        <f>IF(fc=16,27,IF(fc=18,27,IF(fc=20,28.5,IF(fc=25,30.25,IF(fc=30,31.8,IF(fc=35,33.2,IF(fc=40,34.55,IF(fc=45,35.8,36.05))))))))*1000000</f>
        <v>30250000</v>
      </c>
      <c r="LA18" s="105" t="s">
        <v>60</v>
      </c>
    </row>
    <row r="19" spans="1:313" s="71" customFormat="1" ht="15.75" customHeight="1">
      <c r="A19" s="207"/>
      <c r="B19" s="70"/>
      <c r="C19" s="70"/>
      <c r="D19" s="70"/>
      <c r="E19" s="70"/>
      <c r="G19" s="74"/>
      <c r="H19" s="45"/>
      <c r="I19" s="208"/>
      <c r="K19" s="81" t="s">
        <v>196</v>
      </c>
      <c r="L19" s="143">
        <f>VLOOKUP(pihi1,soilPRM,2,FALSE)</f>
        <v>20.100000000000001</v>
      </c>
      <c r="M19" s="143">
        <f>VLOOKUP(pihi2,soilPRM,2,FALSE)</f>
        <v>5.14</v>
      </c>
      <c r="N19" s="143">
        <f>VLOOKUP(pihi3,soilPRM,2,FALSE)</f>
        <v>5.14</v>
      </c>
      <c r="O19" s="143">
        <f>VLOOKUP(pihi4,soilPRM,2,FALSE)</f>
        <v>5.14</v>
      </c>
      <c r="P19" s="70"/>
      <c r="FH19" s="45"/>
      <c r="HM19" s="93" t="s">
        <v>111</v>
      </c>
      <c r="HN19" s="99">
        <f>AVERAGE(GJ9:GJ10)*1000*HN22*10/(fyd/1000*(D*10-Ct))</f>
        <v>210.33555190185544</v>
      </c>
      <c r="HO19" s="45" t="s">
        <v>103</v>
      </c>
      <c r="HT19" s="148"/>
      <c r="HU19" s="149" t="s">
        <v>186</v>
      </c>
      <c r="HV19" s="132" t="s">
        <v>186</v>
      </c>
      <c r="HW19" s="132" t="s">
        <v>187</v>
      </c>
      <c r="IR19" s="126" t="str">
        <f>IF(ABS(IR4)&gt;ABS(IR12),"NO","OK")</f>
        <v>OK</v>
      </c>
      <c r="JU19" s="103" t="s">
        <v>169</v>
      </c>
      <c r="JV19" s="154">
        <v>10</v>
      </c>
      <c r="JW19" s="105" t="s">
        <v>60</v>
      </c>
      <c r="JY19" s="150" t="s">
        <v>163</v>
      </c>
      <c r="JZ19" s="104">
        <v>-100</v>
      </c>
      <c r="KA19" s="105" t="s">
        <v>3</v>
      </c>
      <c r="KY19" s="103" t="s">
        <v>80</v>
      </c>
      <c r="KZ19" s="146">
        <f>PI()/64*(D/100)^4</f>
        <v>0.10178760197630929</v>
      </c>
      <c r="LA19" s="105" t="s">
        <v>81</v>
      </c>
    </row>
    <row r="20" spans="1:313" s="71" customFormat="1" ht="15.75" customHeight="1">
      <c r="A20" s="207"/>
      <c r="B20" s="70"/>
      <c r="C20" s="70"/>
      <c r="D20" s="70"/>
      <c r="E20" s="70"/>
      <c r="G20" s="74"/>
      <c r="H20" s="45"/>
      <c r="I20" s="209"/>
      <c r="K20" s="132" t="s">
        <v>198</v>
      </c>
      <c r="L20" s="144">
        <f>VLOOKUP(pihi1,soilPRM,3,FALSE)</f>
        <v>10.7</v>
      </c>
      <c r="M20" s="144">
        <f>VLOOKUP(pihi2,soilPRM,3,FALSE)</f>
        <v>1</v>
      </c>
      <c r="N20" s="144">
        <f>VLOOKUP(pihi3,soilPRM,3,FALSE)</f>
        <v>1</v>
      </c>
      <c r="O20" s="144">
        <f>VLOOKUP(pihi4,soilPRM,3,FALSE)</f>
        <v>1</v>
      </c>
      <c r="P20" s="70"/>
      <c r="Q20" s="70"/>
      <c r="AU20" s="227"/>
      <c r="EA20" s="93" t="s">
        <v>122</v>
      </c>
      <c r="EB20" s="86">
        <f>Mmax</f>
        <v>2184.065511767476</v>
      </c>
      <c r="EC20" s="45" t="s">
        <v>4</v>
      </c>
      <c r="ED20" s="134" t="str">
        <f>IF(Mmax=0,"N/A",IF(EB18&gt;EB20,"Mu &gt; Mmax ….. Successful.","Mu &lt; Mmax ….. Fail"))</f>
        <v>Mu &gt; Mmax ….. Successful.</v>
      </c>
      <c r="FE20" s="93" t="s">
        <v>89</v>
      </c>
      <c r="FF20" s="93" t="s">
        <v>91</v>
      </c>
      <c r="FG20" s="86">
        <f>Ap</f>
        <v>1.1309733552923256</v>
      </c>
      <c r="FH20" s="45" t="s">
        <v>65</v>
      </c>
      <c r="FI20" s="75"/>
      <c r="FJ20" s="75"/>
      <c r="FK20" s="75"/>
      <c r="FL20" s="151"/>
      <c r="FM20" s="75"/>
      <c r="FN20" s="75"/>
      <c r="GI20" s="93" t="s">
        <v>95</v>
      </c>
      <c r="GJ20" s="113">
        <f>Mmax/Ap/fck/(D/100)</f>
        <v>9.4663622612833315E-2</v>
      </c>
      <c r="HM20" s="93" t="s">
        <v>150</v>
      </c>
      <c r="HN20" s="99">
        <f>2*PI()*HN24^2/4</f>
        <v>226.1946710584651</v>
      </c>
      <c r="HO20" s="45" t="s">
        <v>103</v>
      </c>
      <c r="HT20" s="153"/>
      <c r="HU20" s="149" t="s">
        <v>155</v>
      </c>
      <c r="HV20" s="132" t="s">
        <v>156</v>
      </c>
      <c r="HW20" s="132" t="s">
        <v>156</v>
      </c>
      <c r="JU20" s="103" t="s">
        <v>184</v>
      </c>
      <c r="JV20" s="154">
        <v>1.35</v>
      </c>
      <c r="JW20" s="105" t="s">
        <v>2</v>
      </c>
      <c r="JY20" s="94"/>
      <c r="JZ20" s="70"/>
      <c r="KA20" s="96"/>
      <c r="KY20" s="175" t="s">
        <v>82</v>
      </c>
      <c r="KZ20" s="184">
        <f>Ec*Ic</f>
        <v>3079074.9597833562</v>
      </c>
      <c r="LA20" s="177" t="s">
        <v>83</v>
      </c>
    </row>
    <row r="21" spans="1:313" s="71" customFormat="1" ht="15.75" customHeight="1">
      <c r="A21" s="207"/>
      <c r="B21" s="70"/>
      <c r="C21" s="70"/>
      <c r="D21" s="70"/>
      <c r="E21" s="70"/>
      <c r="F21" s="70"/>
      <c r="I21" s="208"/>
      <c r="K21" s="122" t="s">
        <v>205</v>
      </c>
      <c r="L21" s="147">
        <f>VLOOKUP(pihi1,soilPRM,4,FALSE)</f>
        <v>12.5</v>
      </c>
      <c r="M21" s="147">
        <f>VLOOKUP(pihi2,soilPRM,4,FALSE)</f>
        <v>0</v>
      </c>
      <c r="N21" s="147">
        <f>VLOOKUP(pihi3,soilPRM,4,FALSE)</f>
        <v>0</v>
      </c>
      <c r="O21" s="147">
        <f>VLOOKUP(pihi4,soilPRM,4,FALSE)</f>
        <v>0</v>
      </c>
      <c r="FF21" s="93" t="s">
        <v>68</v>
      </c>
      <c r="FG21" s="86">
        <f>AVERAGE(cohezyon)*FG8+sigma_b*FG7</f>
        <v>1046.8</v>
      </c>
      <c r="FH21" s="45" t="s">
        <v>60</v>
      </c>
      <c r="FI21" s="75"/>
      <c r="FJ21" s="75"/>
      <c r="FK21" s="75"/>
      <c r="FL21" s="151"/>
      <c r="FM21" s="75"/>
      <c r="FN21" s="75"/>
      <c r="GI21" s="93" t="s">
        <v>94</v>
      </c>
      <c r="GJ21" s="113">
        <f>Nd/Ap/fck</f>
        <v>3.4612906636990043E-2</v>
      </c>
      <c r="HT21" s="158">
        <f>boycap</f>
        <v>28</v>
      </c>
      <c r="HU21" s="159">
        <f>(HU12+boycap*50/1000)*boyadet</f>
        <v>556.4</v>
      </c>
      <c r="HV21" s="160">
        <f>0.25*PI()*(HT21/1000)^2*HU21*7850</f>
        <v>2689.4453397708958</v>
      </c>
      <c r="HW21" s="160">
        <f>HV21*nopile</f>
        <v>102198.92291129404</v>
      </c>
      <c r="JU21" s="103" t="s">
        <v>185</v>
      </c>
      <c r="JV21" s="104">
        <v>52</v>
      </c>
      <c r="JW21" s="105" t="s">
        <v>2</v>
      </c>
      <c r="JY21" s="103" t="s">
        <v>141</v>
      </c>
      <c r="JZ21" s="104">
        <v>0</v>
      </c>
      <c r="KA21" s="105" t="s">
        <v>4</v>
      </c>
      <c r="KY21" s="166" t="s">
        <v>48</v>
      </c>
      <c r="KZ21" s="70"/>
      <c r="LA21" s="96"/>
    </row>
    <row r="22" spans="1:313" s="71" customFormat="1" ht="15.75" customHeight="1">
      <c r="A22" s="207"/>
      <c r="B22" s="70"/>
      <c r="C22" s="70"/>
      <c r="D22" s="70"/>
      <c r="E22" s="70"/>
      <c r="F22" s="70"/>
      <c r="I22" s="208"/>
      <c r="EA22" s="80" t="s">
        <v>133</v>
      </c>
      <c r="FF22" s="93" t="s">
        <v>69</v>
      </c>
      <c r="FG22" s="86">
        <f>qu_b*Ap</f>
        <v>1183.9029083200064</v>
      </c>
      <c r="FH22" s="45" t="s">
        <v>38</v>
      </c>
      <c r="FM22" s="75"/>
      <c r="FN22" s="75"/>
      <c r="GI22" s="93" t="s">
        <v>96</v>
      </c>
      <c r="GJ22" s="113">
        <f>ABS(4.78*mx+2.22*mx*n+1.92*n^2-1.57*n-0.107)</f>
        <v>0.30072412956826833</v>
      </c>
      <c r="HM22" s="93" t="s">
        <v>119</v>
      </c>
      <c r="HN22" s="114">
        <v>15</v>
      </c>
      <c r="HO22" s="45" t="s">
        <v>6</v>
      </c>
      <c r="HT22" s="164">
        <f>etcap</f>
        <v>12</v>
      </c>
      <c r="HU22" s="165">
        <f>HU12/(HN22/100)*PI()*(D/100-Ct/1000)</f>
        <v>471.23889803846902</v>
      </c>
      <c r="HV22" s="160">
        <f>0.25*PI()*(HT22/1000)^2*HU22*7850</f>
        <v>418.37253056217793</v>
      </c>
      <c r="HW22" s="160">
        <f>HV22*nopile</f>
        <v>15898.156161362762</v>
      </c>
      <c r="JU22" s="161"/>
      <c r="JV22" s="162"/>
      <c r="JW22" s="163"/>
      <c r="JY22" s="161"/>
      <c r="JZ22" s="162"/>
      <c r="KA22" s="163"/>
      <c r="KY22" s="94"/>
      <c r="KZ22" s="70"/>
      <c r="LA22" s="96"/>
    </row>
    <row r="23" spans="1:313" s="71" customFormat="1" ht="15.75" customHeight="1">
      <c r="A23" s="207"/>
      <c r="C23" s="70"/>
      <c r="D23" s="70"/>
      <c r="E23" s="70"/>
      <c r="F23" s="70"/>
      <c r="I23" s="208"/>
      <c r="FH23" s="45"/>
      <c r="FM23" s="75"/>
      <c r="FN23" s="75"/>
      <c r="GI23" s="93" t="s">
        <v>98</v>
      </c>
      <c r="GJ23" s="113">
        <f>ABS(5.57*mx+0.93*n^2-0.32*n-0.424)</f>
        <v>9.3314437404095563E-2</v>
      </c>
      <c r="HT23" s="168"/>
      <c r="HU23" s="169" t="s">
        <v>188</v>
      </c>
      <c r="HV23" s="170">
        <f>SUM(HV21:HV22)</f>
        <v>3107.8178703330736</v>
      </c>
      <c r="HW23" s="160">
        <f>HV23*nopile</f>
        <v>118097.07907265679</v>
      </c>
      <c r="JU23" s="172" t="s">
        <v>170</v>
      </c>
      <c r="JV23" s="173">
        <f>Gamma1*_Ka1*KZ6^2/2*B</f>
        <v>482.15991843992902</v>
      </c>
      <c r="JW23" s="174" t="s">
        <v>3</v>
      </c>
      <c r="KY23" s="103" t="s">
        <v>49</v>
      </c>
      <c r="KZ23" s="155">
        <v>365000</v>
      </c>
      <c r="LA23" s="105" t="s">
        <v>60</v>
      </c>
    </row>
    <row r="24" spans="1:313" s="71" customFormat="1" ht="15.75" customHeight="1">
      <c r="A24" s="207"/>
      <c r="C24" s="70"/>
      <c r="D24" s="70"/>
      <c r="E24" s="70"/>
      <c r="F24" s="70"/>
      <c r="I24" s="208"/>
      <c r="K24" s="156" t="s">
        <v>213</v>
      </c>
      <c r="L24" s="239">
        <v>-12.76</v>
      </c>
      <c r="M24" s="157" t="s">
        <v>2</v>
      </c>
      <c r="EA24" s="240"/>
      <c r="EB24" s="241" t="s">
        <v>261</v>
      </c>
      <c r="EC24" s="241" t="s">
        <v>259</v>
      </c>
      <c r="ED24" s="45"/>
      <c r="FF24" s="93" t="s">
        <v>250</v>
      </c>
      <c r="FG24" s="86">
        <f>sigma1</f>
        <v>200</v>
      </c>
      <c r="FH24" s="45" t="s">
        <v>38</v>
      </c>
      <c r="FM24" s="75"/>
      <c r="FN24" s="75"/>
      <c r="GI24" s="93" t="s">
        <v>97</v>
      </c>
      <c r="GJ24" s="113">
        <f>ABS(6.61*mx-1.48*mx*n+1.32*n-1.112)</f>
        <v>0.44543376080284247</v>
      </c>
      <c r="HM24" s="93" t="s">
        <v>120</v>
      </c>
      <c r="HN24" s="120">
        <v>12</v>
      </c>
      <c r="HO24" s="45" t="s">
        <v>32</v>
      </c>
      <c r="JU24" s="103" t="s">
        <v>171</v>
      </c>
      <c r="JV24" s="222">
        <f>JV19*_Ka1*KZ6*B</f>
        <v>54.790899822719197</v>
      </c>
      <c r="JW24" s="105" t="s">
        <v>3</v>
      </c>
      <c r="KY24" s="161"/>
      <c r="KZ24" s="162"/>
      <c r="LA24" s="163"/>
    </row>
    <row r="25" spans="1:313" s="71" customFormat="1" ht="15.75" customHeight="1">
      <c r="A25" s="207"/>
      <c r="I25" s="208"/>
      <c r="EA25" s="156" t="s">
        <v>134</v>
      </c>
      <c r="EB25" s="245">
        <v>300</v>
      </c>
      <c r="EC25" s="242">
        <v>1000</v>
      </c>
      <c r="FF25" s="93" t="s">
        <v>251</v>
      </c>
      <c r="FG25" s="86">
        <f>qu_b/Base_SF</f>
        <v>348.93333333333334</v>
      </c>
      <c r="FH25" s="45" t="s">
        <v>38</v>
      </c>
      <c r="GI25" s="93" t="s">
        <v>99</v>
      </c>
      <c r="GJ25" s="113">
        <f>ABS(IF(n&lt;0.35,GJ22,IF(n&gt;0.7,GJ23,GJ24)))</f>
        <v>0.30072412956826833</v>
      </c>
      <c r="JU25" s="172" t="s">
        <v>172</v>
      </c>
      <c r="JV25" s="173">
        <f>JV23+JV24</f>
        <v>536.95081826264823</v>
      </c>
      <c r="JW25" s="174" t="s">
        <v>38</v>
      </c>
      <c r="KY25" s="175" t="s">
        <v>50</v>
      </c>
      <c r="KZ25" s="226">
        <v>210000000</v>
      </c>
      <c r="LA25" s="177" t="s">
        <v>60</v>
      </c>
    </row>
    <row r="26" spans="1:313" s="71" customFormat="1" ht="15.75" customHeight="1">
      <c r="A26" s="207"/>
      <c r="B26" s="70"/>
      <c r="C26" s="70"/>
      <c r="D26" s="70"/>
      <c r="E26" s="70"/>
      <c r="F26" s="70"/>
      <c r="I26" s="208"/>
      <c r="K26" s="167">
        <f>D/100</f>
        <v>1.2</v>
      </c>
      <c r="L26" s="198" t="s">
        <v>140</v>
      </c>
      <c r="M26" s="199">
        <f>L</f>
        <v>10</v>
      </c>
      <c r="N26" s="200" t="s">
        <v>2</v>
      </c>
      <c r="O26" s="90"/>
      <c r="P26" s="89"/>
      <c r="EA26" s="156" t="s">
        <v>125</v>
      </c>
      <c r="EB26" s="243">
        <f>(E)*1000/EB25</f>
        <v>33.333333333333336</v>
      </c>
      <c r="EC26" s="243">
        <f>(L)*1000/EC25</f>
        <v>10</v>
      </c>
      <c r="GI26" s="93" t="s">
        <v>102</v>
      </c>
      <c r="GJ26" s="113">
        <f>Rm*fck/fyd</f>
        <v>1.4006329322357704E-2</v>
      </c>
      <c r="HN26" s="131" t="str">
        <f>"Ø"&amp;etcap&amp;"/"&amp;strrStep</f>
        <v>Ø12/15</v>
      </c>
      <c r="JU26" s="103" t="s">
        <v>173</v>
      </c>
      <c r="JV26" s="222">
        <f>JV23*KZ6/3+JV24*KZ6/2</f>
        <v>1881.1542272466929</v>
      </c>
      <c r="JW26" s="105" t="s">
        <v>4</v>
      </c>
    </row>
    <row r="27" spans="1:313" s="71" customFormat="1" ht="15.75" customHeight="1">
      <c r="A27" s="207"/>
      <c r="C27" s="70"/>
      <c r="D27" s="70"/>
      <c r="E27" s="70"/>
      <c r="F27" s="70"/>
      <c r="I27" s="208"/>
      <c r="K27" s="161"/>
      <c r="L27" s="201" t="s">
        <v>139</v>
      </c>
      <c r="M27" s="202">
        <f>POWER(Ec/(MAX(Khdizi)*D/100),_n1/2)*D/100</f>
        <v>9.413181293374258</v>
      </c>
      <c r="N27" s="203" t="s">
        <v>2</v>
      </c>
      <c r="O27" s="162"/>
      <c r="P27" s="178" t="str">
        <f>IF(M27&lt;L,"L &gt; Lm….Successful.","L &lt; Lm….Fail")</f>
        <v>L &gt; Lm….Successful.</v>
      </c>
      <c r="AO27" s="179" t="s">
        <v>226</v>
      </c>
      <c r="FG27" s="244" t="s">
        <v>252</v>
      </c>
      <c r="FT27" s="75"/>
      <c r="GM27" s="188"/>
      <c r="JU27" s="175" t="s">
        <v>248</v>
      </c>
      <c r="JV27" s="176">
        <f>-(L+E)*Ap*gamaConc</f>
        <v>-565.48667764616278</v>
      </c>
      <c r="JW27" s="177" t="s">
        <v>38</v>
      </c>
    </row>
    <row r="28" spans="1:313" s="71" customFormat="1" ht="15.75" customHeight="1" thickBot="1">
      <c r="A28" s="207"/>
      <c r="I28" s="208"/>
      <c r="K28" s="230"/>
      <c r="L28" s="90"/>
      <c r="M28" s="90"/>
      <c r="N28" s="90"/>
      <c r="O28" s="90"/>
      <c r="P28" s="231"/>
      <c r="Q28" s="70"/>
      <c r="AO28" s="179" t="s">
        <v>227</v>
      </c>
      <c r="BS28" s="180" t="s">
        <v>40</v>
      </c>
      <c r="BT28" s="181">
        <f>Mmax</f>
        <v>2184.065511767476</v>
      </c>
      <c r="BU28" s="72" t="s">
        <v>4</v>
      </c>
      <c r="BV28" s="180" t="s">
        <v>39</v>
      </c>
      <c r="BW28" s="181">
        <f>Hmax</f>
        <v>450.30635374970734</v>
      </c>
      <c r="BX28" s="72" t="s">
        <v>38</v>
      </c>
      <c r="BY28" s="180" t="s">
        <v>57</v>
      </c>
      <c r="BZ28" s="181">
        <f>Pmax</f>
        <v>86.644464525109512</v>
      </c>
      <c r="CA28" s="72" t="s">
        <v>41</v>
      </c>
      <c r="CB28" s="180" t="s">
        <v>42</v>
      </c>
      <c r="CC28" s="181">
        <f>Vmax</f>
        <v>372.54864507731691</v>
      </c>
      <c r="CD28" s="72" t="s">
        <v>38</v>
      </c>
      <c r="CW28" s="180" t="s">
        <v>33</v>
      </c>
      <c r="CX28" s="181">
        <f>Umax</f>
        <v>9.7698018317558013</v>
      </c>
      <c r="CY28" s="72" t="s">
        <v>32</v>
      </c>
      <c r="CZ28" s="180" t="s">
        <v>34</v>
      </c>
      <c r="DA28" s="181">
        <f>Zmax</f>
        <v>0.57476342070798481</v>
      </c>
      <c r="DB28" s="72" t="s">
        <v>32</v>
      </c>
      <c r="DC28" s="180" t="s">
        <v>35</v>
      </c>
      <c r="DD28" s="182">
        <f>Rmax</f>
        <v>3.6675264521954208E-3</v>
      </c>
      <c r="DE28" s="72" t="s">
        <v>36</v>
      </c>
      <c r="EA28" s="93" t="s">
        <v>260</v>
      </c>
      <c r="EB28" s="86">
        <f>EB26+EC26</f>
        <v>43.333333333333336</v>
      </c>
      <c r="EC28" s="45" t="s">
        <v>32</v>
      </c>
      <c r="FG28" s="126" t="str">
        <f>IF(FG24&lt;=FG25,"OK","NO")</f>
        <v>OK</v>
      </c>
      <c r="FT28" s="75"/>
      <c r="HN28" s="126" t="str">
        <f>IF(HN20&lt;HN19,"NO",IF(HN20&gt;1.5*HN19,"Too much Reinforcement","OK"))</f>
        <v>OK</v>
      </c>
    </row>
    <row r="29" spans="1:313" s="71" customFormat="1" ht="15.75" customHeight="1" thickBot="1">
      <c r="A29" s="207"/>
      <c r="B29" s="183"/>
      <c r="C29" s="183"/>
      <c r="D29" s="211"/>
      <c r="E29" s="211"/>
      <c r="I29" s="208"/>
      <c r="K29" s="121" t="s">
        <v>256</v>
      </c>
      <c r="L29" s="232">
        <f>fem!F52</f>
        <v>14080.439681916421</v>
      </c>
      <c r="M29" s="203" t="s">
        <v>257</v>
      </c>
      <c r="N29" s="162"/>
      <c r="O29" s="162"/>
      <c r="P29" s="178" t="str">
        <f>IF(L29&lt;L14,"Kult  &lt;  Kh….Successful.","Kult  &gt;  Kh….Fail")</f>
        <v>Kult  &lt;  Kh….Successful.</v>
      </c>
      <c r="AO29" s="179" t="s">
        <v>228</v>
      </c>
      <c r="AT29" s="250" t="s">
        <v>244</v>
      </c>
      <c r="AU29" s="251"/>
      <c r="FT29" s="75"/>
      <c r="GN29" s="250" t="s">
        <v>230</v>
      </c>
      <c r="GO29" s="251"/>
      <c r="HR29" s="250" t="s">
        <v>231</v>
      </c>
      <c r="HS29" s="251"/>
      <c r="IV29" s="250" t="s">
        <v>232</v>
      </c>
      <c r="IW29" s="251"/>
    </row>
    <row r="30" spans="1:313" s="71" customFormat="1" ht="15.75" customHeight="1" thickBot="1">
      <c r="A30" s="212" t="s">
        <v>135</v>
      </c>
      <c r="F30" s="70"/>
      <c r="I30" s="208"/>
      <c r="K30" s="70"/>
      <c r="L30" s="70"/>
      <c r="M30" s="70"/>
      <c r="N30" s="70"/>
      <c r="O30" s="70"/>
      <c r="P30" s="229"/>
      <c r="EA30" s="93" t="s">
        <v>124</v>
      </c>
      <c r="EB30" s="86">
        <f>Umax/ABS(disp_dip)*(E+L)</f>
        <v>42.47739926850349</v>
      </c>
      <c r="EC30" s="45" t="s">
        <v>32</v>
      </c>
      <c r="ED30" s="134" t="str">
        <f>IF(Umax=0,"N/A",IF(EB28&gt;EB30,"yu &gt; ymax ….. Successful","yu &lt; ymax ….. Fail."))</f>
        <v>yu &gt; ymax ….. Successful</v>
      </c>
      <c r="FG30" s="250" t="s">
        <v>255</v>
      </c>
      <c r="FH30" s="251"/>
      <c r="FT30" s="75"/>
    </row>
    <row r="31" spans="1:313" s="71" customFormat="1" ht="15.75" customHeight="1" thickBot="1">
      <c r="A31" s="213"/>
      <c r="B31" s="214"/>
      <c r="C31" s="214"/>
      <c r="D31" s="214"/>
      <c r="E31" s="214"/>
      <c r="F31" s="214"/>
      <c r="I31" s="215"/>
      <c r="N31" s="185"/>
      <c r="O31" s="185"/>
      <c r="FT31" s="75"/>
    </row>
    <row r="32" spans="1:313" ht="15.75" customHeight="1" thickTop="1">
      <c r="N32" s="66"/>
      <c r="O32" s="67"/>
      <c r="FT32" s="63"/>
    </row>
    <row r="33" spans="14:176" ht="15.75" customHeight="1">
      <c r="N33" s="66"/>
      <c r="O33" s="67"/>
      <c r="FT33" s="63"/>
    </row>
    <row r="34" spans="14:176" ht="15.75" customHeight="1">
      <c r="N34" s="66"/>
      <c r="O34" s="67"/>
      <c r="FT34" s="63"/>
    </row>
    <row r="35" spans="14:176" ht="15.75" customHeight="1">
      <c r="N35" s="66"/>
      <c r="O35" s="67"/>
      <c r="FT35" s="63"/>
    </row>
    <row r="36" spans="14:176" ht="15.75" customHeight="1">
      <c r="N36" s="66"/>
      <c r="O36" s="67"/>
      <c r="FT36" s="63"/>
    </row>
    <row r="37" spans="14:176" ht="15.75" customHeight="1">
      <c r="N37" s="66"/>
      <c r="O37" s="66"/>
      <c r="FT37" s="63"/>
    </row>
    <row r="38" spans="14:176" ht="15.75" customHeight="1">
      <c r="N38" s="66"/>
      <c r="O38" s="66"/>
      <c r="FT38" s="63"/>
    </row>
    <row r="39" spans="14:176" ht="15.75" customHeight="1">
      <c r="FT39" s="63"/>
    </row>
    <row r="40" spans="14:176" ht="15.75" customHeight="1">
      <c r="FT40" s="63"/>
    </row>
    <row r="41" spans="14:176" ht="15.75" customHeight="1">
      <c r="FT41" s="63"/>
    </row>
    <row r="42" spans="14:176" ht="15.75" customHeight="1">
      <c r="FT42" s="63"/>
    </row>
    <row r="43" spans="14:176" ht="15.75" customHeight="1">
      <c r="FT43" s="63"/>
    </row>
  </sheetData>
  <sheetProtection sheet="1" objects="1" scenarios="1"/>
  <mergeCells count="18">
    <mergeCell ref="G16:H16"/>
    <mergeCell ref="G18:H18"/>
    <mergeCell ref="C2:I2"/>
    <mergeCell ref="HR29:HS29"/>
    <mergeCell ref="GN29:GO29"/>
    <mergeCell ref="IV29:IW29"/>
    <mergeCell ref="FG30:FH30"/>
    <mergeCell ref="L15:O15"/>
    <mergeCell ref="Q16:R16"/>
    <mergeCell ref="AT29:AU29"/>
    <mergeCell ref="G4:H4"/>
    <mergeCell ref="G6:H6"/>
    <mergeCell ref="G8:H8"/>
    <mergeCell ref="G10:H10"/>
    <mergeCell ref="G12:H12"/>
    <mergeCell ref="L13:O13"/>
    <mergeCell ref="L14:O14"/>
    <mergeCell ref="G14:H14"/>
  </mergeCells>
  <conditionalFormatting sqref="FM20:FN1048576 GI5:GJ6 FJ20:FL27 FC31:FL1048576 FI1:FI27 FE29:FF29 FE3:FE27 FF3:FF26 FH3:FH27 FG3:FG28 FE1 FC1:FD29 FF1:FH2 FG29:FH30 FJ1:FK18 IS1:IS16 IS18:IS1048576 S1:BR1048576 R16:R1048576 L1:P21 K1 K3:K21 Q1:R15 Q16:Q28 P30:Q1048576 K24:P27 P28:P30 K28:O1048576 EA25:EC26 EG1:FB1048576 EA28:EF1048576 ED1:EF25 EB1:EC23 EA1 EA3:EA23 JV1:KX1048576 GI1 FO1:GH1048576 CX1:DZ1048576 CW1 CW3:CW1048576 BT1:CV1048576 BS1 BS3:BS1048576 IT1:JT1048576 JU1 JU3:JU1048576 KZ1:XFD1048576 KY1 KY3:KY1048576 HN1:IR1048576 HM1 HM3:HM1048576 GI3:GI4 GL1:HL1048576 GJ1:GK4 GK6:GK1048576 GI8:GJ1048576 FN1:FN18 FM1:FM16 FM18 FL1:FL8 FL10:FL18 J1:J1048576 A1:I1 A3:F1048576 I3:I1048576 G36:H1048576 G4:H20">
    <cfRule type="cellIs" dxfId="1" priority="5" operator="equal">
      <formula>"OK"</formula>
    </cfRule>
    <cfRule type="cellIs" dxfId="0" priority="6" operator="equal">
      <formula>"NO"</formula>
    </cfRule>
  </conditionalFormatting>
  <dataValidations xWindow="799" yWindow="308" count="39">
    <dataValidation type="list" allowBlank="1" showInputMessage="1" showErrorMessage="1" sqref="GJ5">
      <formula1>"0.80,0.85,0.90,0.95,1.00"</formula1>
    </dataValidation>
    <dataValidation type="list" allowBlank="1" showInputMessage="1" promptTitle="Displacement criteria" prompt="L/200 , L/300, L/400, or ..." sqref="EB25:EC25">
      <formula1>"1000,900,800,750,600,650,600,550,500,400,300,250,200"</formula1>
    </dataValidation>
    <dataValidation type="decimal" allowBlank="1" showInputMessage="1" showErrorMessage="1" promptTitle="Coefficient of Earth Pressure" prompt="Ko = 1 - sin(f)" sqref="L16:O16">
      <formula1>0</formula1>
      <formula2>100</formula2>
    </dataValidation>
    <dataValidation allowBlank="1" showInputMessage="1" showErrorMessage="1" promptTitle="Nc,Nq,Ng" prompt="Hansen,Meyerhoff and Vesic's exressions" sqref="L19:O21"/>
    <dataValidation type="list" operator="lessThan" allowBlank="1" showInputMessage="1" showErrorMessage="1" promptTitle="Depth to Water Table" prompt="0 to - z" sqref="L24">
      <formula1>sudizi</formula1>
    </dataValidation>
    <dataValidation allowBlank="1" showInputMessage="1" showErrorMessage="1" promptTitle="Base Bearing Capacity" prompt="qu= su.Nc &#10;(for undrained analysis) &#10;qu=c.Nc+sigma_b.Nq &#10;(for drained analysis)" sqref="FG21"/>
    <dataValidation allowBlank="1" showInputMessage="1" showErrorMessage="1" promptTitle="Shaft skin friction " prompt="fs=alpha.su &#10;(for undrained analysis) &#10;fs=c'+Ks.sigma_s.tan(delta) &#10;(for drained analysis)" sqref="FG15"/>
    <dataValidation allowBlank="1" showInputMessage="1" showErrorMessage="1" promptTitle="Total Vertical Load" prompt="Applied nd - includes weight of pile" sqref="FG5"/>
    <dataValidation allowBlank="1" showInputMessage="1" showErrorMessage="1" promptTitle="Overburden stress" prompt="(average for Shaft)" sqref="FG10"/>
    <dataValidation allowBlank="1" showInputMessage="1" showErrorMessage="1" promptTitle="Overburden stress" prompt="(at Base)" sqref="FG9"/>
    <dataValidation allowBlank="1" showInputMessage="1" showErrorMessage="1" promptTitle="Nq" prompt="(Berezantzev et al)" sqref="FG7:FG8"/>
    <dataValidation allowBlank="1" showInputMessage="1" showErrorMessage="1" promptTitle="Overall factor of safety" prompt="Total Resistance/Total Vertical Load" sqref="FL7"/>
    <dataValidation type="list" allowBlank="1" showInputMessage="1" showErrorMessage="1" sqref="KZ23">
      <formula1>"191000,365000,435000"</formula1>
    </dataValidation>
    <dataValidation type="list" allowBlank="1" showInputMessage="1" showErrorMessage="1" sqref="KZ15">
      <formula1>"25,30,35,40,45,50,55,60,65,70,75,80,85,90,95,100"</formula1>
    </dataValidation>
    <dataValidation type="list" allowBlank="1" showInputMessage="1" showErrorMessage="1" promptTitle="COMPRESSIVE STRENGTH OF CONCRETE" prompt="SELECT LIST" sqref="KZ14">
      <formula1>"16,18,20,25,30,35,40,45,50"</formula1>
    </dataValidation>
    <dataValidation type="decimal" operator="greaterThanOrEqual" allowBlank="1" showInputMessage="1" showErrorMessage="1" promptTitle="   MOMENT LOAD" prompt="0 &lt;= M &lt;= 1000 kNm" sqref="JZ21">
      <formula1>0</formula1>
    </dataValidation>
    <dataValidation type="decimal" allowBlank="1" showInputMessage="1" showErrorMessage="1" promptTitle="VERTICAL LOAD (kN)" prompt="-5,000 &lt; V &lt;5,000&#10;( For Pullout = +V )" sqref="JZ19">
      <formula1>-5000</formula1>
      <formula2>5000</formula2>
    </dataValidation>
    <dataValidation type="decimal" operator="greaterThanOrEqual" allowBlank="1" showInputMessage="1" showErrorMessage="1" promptTitle="LATERAL LOAD" prompt="0&lt;= H &lt;= 2,000 kN" sqref="JZ17">
      <formula1>0</formula1>
    </dataValidation>
    <dataValidation type="list" allowBlank="1" showInputMessage="1" showErrorMessage="1" promptTitle=" PILE   DIAMETER" prompt="25 &lt;= D &lt;= 250 cm" sqref="KZ8">
      <formula1>"25,30,35,40,45,50,55,60,65,70,75,80,85,90,95,100,105,110,115,120,125,130,135,140,145,150,160,170,180,190,200,210,220,230,240,250"</formula1>
    </dataValidation>
    <dataValidation type="decimal" operator="greaterThanOrEqual" allowBlank="1" showInputMessage="1" showErrorMessage="1" sqref="KZ6 JV19">
      <formula1>0</formula1>
    </dataValidation>
    <dataValidation allowBlank="1" showInputMessage="1" showErrorMessage="1" promptTitle="n &lt; 0.35________________________" prompt="=4.78*mx+2.22*mx*n+1.92*n^2-1.57*n-0.107" sqref="GJ22"/>
    <dataValidation allowBlank="1" showInputMessage="1" showErrorMessage="1" promptTitle="0.35 &lt;= n &lt;= 0.70_______________" prompt="=5.57*mx+0.93*n^2-0.32*n-0.424" sqref="GJ23"/>
    <dataValidation allowBlank="1" showInputMessage="1" showErrorMessage="1" promptTitle="0.70 &lt; n________________________" prompt="=6.61*mx-1.48*mx*n+1.32*n-1.112" sqref="GJ24"/>
    <dataValidation allowBlank="1" showInputMessage="1" showErrorMessage="1" promptTitle="m" prompt="=Mmax  / ( Ac D fck )" sqref="GJ20"/>
    <dataValidation allowBlank="1" showInputMessage="1" showErrorMessage="1" promptTitle="n" prompt="=Nd / ( Ac fck )" sqref="GJ21"/>
    <dataValidation allowBlank="1" showInputMessage="1" showErrorMessage="1" promptTitle="_____Turan BABACAN___" prompt="turanbabacan@gmail.com" sqref="A30"/>
    <dataValidation type="list" allowBlank="1" showInputMessage="1" showErrorMessage="1" sqref="L12">
      <formula1>"1.50,1.55,1.60,1.65,1.70,1.75,1.80,1.85,1.90,1.95,2.00"</formula1>
    </dataValidation>
    <dataValidation type="list" allowBlank="1" showInputMessage="1" showErrorMessage="1" promptTitle="Transverse" prompt="Bar Diameter mm" sqref="HN24">
      <formula1>"8,10,12,14,16,18,20,22"</formula1>
    </dataValidation>
    <dataValidation type="list" allowBlank="1" showInputMessage="1" showErrorMessage="1" promptTitle="Step of stirrup" prompt="cm" sqref="HN22">
      <formula1>"5,6,7,8,9,10,11,12,13,14,15,16,17,18,19,20,25,30,35,40,45,50"</formula1>
    </dataValidation>
    <dataValidation type="list" allowBlank="1" showInputMessage="1" showErrorMessage="1" promptTitle="Horizontal" prompt="Bar Diameter mm" sqref="HN11">
      <formula1>"12,14,16,18,20,22,24,26,28,30,32,34,36,38,40"</formula1>
    </dataValidation>
    <dataValidation type="list" allowBlank="1" showInputMessage="1" showErrorMessage="1" sqref="HN9">
      <formula1>"6,7,8,9,10,11,12,13,14,15,16,17,18,19,20,21,22,23,24,25,26,27,28,29,30,31,32,33,34,35,36,37,38,39,40,41,42,43,44,45,46,47,48,49,50"</formula1>
    </dataValidation>
    <dataValidation type="decimal" allowBlank="1" showInputMessage="1" showErrorMessage="1" promptTitle=" between pile and soil" prompt="2f/3 , f/2 ,  0.00 or vs." sqref="L10">
      <formula1>0</formula1>
      <formula2>45</formula2>
    </dataValidation>
    <dataValidation type="decimal" allowBlank="1" showInputMessage="1" showErrorMessage="1" promptTitle="Adhesion Factor" prompt="constant" sqref="L9">
      <formula1>0</formula1>
      <formula2>1</formula2>
    </dataValidation>
    <dataValidation type="list" allowBlank="1" showInputMessage="1" promptTitle="Angle of friction " prompt="phi'&#10;" sqref="L8">
      <formula1>"0,5,10,15,20,25,30,35,40,45"</formula1>
    </dataValidation>
    <dataValidation type="decimal" allowBlank="1" showInputMessage="1" showErrorMessage="1" promptTitle="For undrained soils " prompt="use phi' = 0" sqref="L7">
      <formula1>0</formula1>
      <formula2>200</formula2>
    </dataValidation>
    <dataValidation type="decimal" allowBlank="1" showInputMessage="1" showErrorMessage="1" promptTitle="Unit weight of soil " prompt="gamma" sqref="L6">
      <formula1>0</formula1>
      <formula2>50</formula2>
    </dataValidation>
    <dataValidation allowBlank="1" showInputMessage="1" showErrorMessage="1" promptTitle="Characteristic Length Of Pile" prompt="T + D = ( EI / Ks )^0.2 + D" sqref="EB6"/>
    <dataValidation type="decimal" operator="lessThanOrEqual" allowBlank="1" showInputMessage="1" showErrorMessage="1" sqref="M5:O5">
      <formula1>0</formula1>
    </dataValidation>
    <dataValidation type="list" allowBlank="1" showInputMessage="1" sqref="L11">
      <formula1>"0.00,0.05,0.10,0.15,0.20,0.25,0.30,0.35,0.40,0.45,0.50,0.55,0.60,0.65,0.70,0.75,0.80,0.85,0.90,0.95,1.00"</formula1>
    </dataValidation>
  </dataValidations>
  <hyperlinks>
    <hyperlink ref="G10" location="step3" display="step3"/>
    <hyperlink ref="G12" location="step4" display="step4"/>
    <hyperlink ref="G18" location="step7" display="RC Design"/>
    <hyperlink ref="G8" location="step1" display="Soil Details"/>
    <hyperlink ref="G16" location="step6" display="Pile Vertical Capacity"/>
    <hyperlink ref="G14" location="step5" display="Pile Lateral Capacity"/>
    <hyperlink ref="FG30" location="step9" display="PULLOUT CAPACITY &gt;&gt;&gt;"/>
    <hyperlink ref="IV29" location="step6" display="&lt;&lt;&lt; PILE AXIAL CAPACITY"/>
    <hyperlink ref="HR29" location="step7" display="&lt;&lt;&lt; Material and Checks"/>
    <hyperlink ref="O4" location="layer04" display="Layer 4"/>
    <hyperlink ref="N4" location="layer03" display="Layer 3"/>
    <hyperlink ref="M4" location="layer02" display="Layer 2"/>
    <hyperlink ref="L4" location="layer01" display="Layer 1"/>
    <hyperlink ref="G4" location="step11" display="Pile Details"/>
    <hyperlink ref="G6" location="step10" display="loads"/>
    <hyperlink ref="GN29:GO29" location="step8" display="Design"/>
    <hyperlink ref="Q16:R16" location="step2" display="Soil Springs"/>
    <hyperlink ref="AT29:AU29" location="step1" display="Soil Detail"/>
  </hyperlinks>
  <pageMargins left="0.70866141732283472" right="0.70866141732283472" top="0.74803149606299213" bottom="0.74803149606299213" header="0.31496062992125984" footer="0.31496062992125984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3"/>
  <dimension ref="A1:IA156"/>
  <sheetViews>
    <sheetView topLeftCell="A17" zoomScale="80" zoomScaleNormal="80" workbookViewId="0">
      <selection activeCell="FR72" sqref="FR72"/>
    </sheetView>
  </sheetViews>
  <sheetFormatPr defaultRowHeight="15"/>
  <cols>
    <col min="2" max="2" width="9.140625" style="2"/>
    <col min="3" max="3" width="10" bestFit="1" customWidth="1"/>
    <col min="6" max="6" width="11.140625" customWidth="1"/>
    <col min="10" max="10" width="10.28515625" customWidth="1"/>
    <col min="19" max="27" width="3.85546875" customWidth="1"/>
    <col min="28" max="165" width="4.140625" customWidth="1"/>
    <col min="166" max="166" width="11.28515625" bestFit="1" customWidth="1"/>
    <col min="167" max="168" width="10.42578125" bestFit="1" customWidth="1"/>
    <col min="169" max="169" width="11.28515625" bestFit="1" customWidth="1"/>
    <col min="170" max="171" width="10.42578125" bestFit="1" customWidth="1"/>
    <col min="187" max="187" width="9.85546875" bestFit="1" customWidth="1"/>
    <col min="192" max="192" width="11" bestFit="1" customWidth="1"/>
    <col min="205" max="205" width="9.140625" customWidth="1"/>
    <col min="206" max="235" width="5" customWidth="1"/>
  </cols>
  <sheetData>
    <row r="1" spans="1:228">
      <c r="A1" s="2" t="s">
        <v>10</v>
      </c>
      <c r="B1" s="2" t="s">
        <v>218</v>
      </c>
      <c r="C1" s="2" t="s">
        <v>219</v>
      </c>
      <c r="D1" s="2" t="s">
        <v>220</v>
      </c>
      <c r="E1" s="2" t="s">
        <v>221</v>
      </c>
      <c r="F1" s="2" t="s">
        <v>7</v>
      </c>
      <c r="G1" s="2" t="s">
        <v>8</v>
      </c>
      <c r="H1" s="2" t="s">
        <v>11</v>
      </c>
      <c r="I1" s="2" t="s">
        <v>9</v>
      </c>
      <c r="P1" s="2" t="s">
        <v>79</v>
      </c>
      <c r="Q1" s="43" t="s">
        <v>78</v>
      </c>
      <c r="R1" s="29" t="s">
        <v>77</v>
      </c>
      <c r="S1" s="2" t="s">
        <v>76</v>
      </c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T1" s="41" t="s">
        <v>18</v>
      </c>
      <c r="FV1" s="21">
        <f>H-FV7</f>
        <v>-450.30635374970734</v>
      </c>
      <c r="FW1" s="21">
        <f t="shared" ref="FW1:HB1" si="0">-FV10-FW7</f>
        <v>85.733984812395647</v>
      </c>
      <c r="FX1" s="21">
        <f t="shared" si="0"/>
        <v>81.493799733230844</v>
      </c>
      <c r="FY1" s="21">
        <f t="shared" si="0"/>
        <v>76.670603703474626</v>
      </c>
      <c r="FZ1" s="21">
        <f t="shared" si="0"/>
        <v>71.606487007113174</v>
      </c>
      <c r="GA1" s="21">
        <f t="shared" si="0"/>
        <v>66.454576489981264</v>
      </c>
      <c r="GB1" s="21">
        <f t="shared" si="0"/>
        <v>61.304117275634781</v>
      </c>
      <c r="GC1" s="21">
        <f t="shared" si="0"/>
        <v>56.214261545101181</v>
      </c>
      <c r="GD1" s="21">
        <f t="shared" si="0"/>
        <v>51.227085677906871</v>
      </c>
      <c r="GE1" s="21">
        <f t="shared" si="0"/>
        <v>46.373707734979689</v>
      </c>
      <c r="GF1" s="21">
        <f t="shared" si="0"/>
        <v>41.677572866319679</v>
      </c>
      <c r="GG1" s="21">
        <f t="shared" si="0"/>
        <v>37.156401377287693</v>
      </c>
      <c r="GH1" s="21">
        <f t="shared" si="0"/>
        <v>32.823438333114609</v>
      </c>
      <c r="GI1" s="21">
        <f t="shared" si="0"/>
        <v>28.688308626879007</v>
      </c>
      <c r="GJ1" s="21">
        <f t="shared" si="0"/>
        <v>24.757635613670573</v>
      </c>
      <c r="GK1" s="21">
        <f t="shared" si="0"/>
        <v>21.035509732202627</v>
      </c>
      <c r="GL1" s="21">
        <f t="shared" si="0"/>
        <v>17.523858338943683</v>
      </c>
      <c r="GM1" s="21">
        <f t="shared" si="0"/>
        <v>14.222747158724815</v>
      </c>
      <c r="GN1" s="21">
        <f t="shared" si="0"/>
        <v>11.130633203079924</v>
      </c>
      <c r="GO1" s="21">
        <f t="shared" si="0"/>
        <v>8.2445814958191477</v>
      </c>
      <c r="GP1" s="21">
        <f t="shared" si="0"/>
        <v>5.5604544710367918</v>
      </c>
      <c r="GQ1" s="21">
        <f t="shared" si="0"/>
        <v>3.0730795862036757</v>
      </c>
      <c r="GR1" s="21">
        <f t="shared" si="0"/>
        <v>0.77639946178533137</v>
      </c>
      <c r="GS1" s="21">
        <f t="shared" si="0"/>
        <v>-1.3363925688900054</v>
      </c>
      <c r="GT1" s="21">
        <f t="shared" si="0"/>
        <v>-3.2727292884374037</v>
      </c>
      <c r="GU1" s="21">
        <f t="shared" si="0"/>
        <v>-5.0405571527662687</v>
      </c>
      <c r="GV1" s="21">
        <f t="shared" si="0"/>
        <v>-6.6482333034218755</v>
      </c>
      <c r="GW1" s="21">
        <f t="shared" si="0"/>
        <v>-8.1044310228899121</v>
      </c>
      <c r="GX1" s="21">
        <f t="shared" si="0"/>
        <v>-9.4180527893186081</v>
      </c>
      <c r="GY1" s="21">
        <f t="shared" si="0"/>
        <v>-10.598150277190143</v>
      </c>
      <c r="GZ1" s="21">
        <f t="shared" si="0"/>
        <v>-11.65385067765601</v>
      </c>
      <c r="HA1" s="21">
        <f t="shared" si="0"/>
        <v>-12.594288811233127</v>
      </c>
      <c r="HB1" s="21">
        <f t="shared" si="0"/>
        <v>-13.428544632144622</v>
      </c>
      <c r="HC1" s="21">
        <f t="shared" ref="HC1:HS1" si="1">-HB10-HC7</f>
        <v>-14.165585594455479</v>
      </c>
      <c r="HD1" s="21">
        <f t="shared" si="1"/>
        <v>-14.814213585763355</v>
      </c>
      <c r="HE1" s="21">
        <f t="shared" si="1"/>
        <v>-15.383015985906241</v>
      </c>
      <c r="HF1" s="21">
        <f t="shared" si="1"/>
        <v>-15.880320550590113</v>
      </c>
      <c r="HG1" s="21">
        <f t="shared" si="1"/>
        <v>-16.314153705134231</v>
      </c>
      <c r="HH1" s="21">
        <f t="shared" si="1"/>
        <v>-16.692202090715</v>
      </c>
      <c r="HI1" s="21">
        <f t="shared" si="1"/>
        <v>-17.021776821937237</v>
      </c>
      <c r="HJ1" s="21">
        <f t="shared" si="1"/>
        <v>-17.309780426716316</v>
      </c>
      <c r="HK1" s="21">
        <f t="shared" si="1"/>
        <v>-17.562675948152901</v>
      </c>
      <c r="HL1" s="21">
        <f t="shared" si="1"/>
        <v>-17.786458130736719</v>
      </c>
      <c r="HM1" s="21">
        <f t="shared" si="1"/>
        <v>-17.986626342832096</v>
      </c>
      <c r="HN1" s="21">
        <f t="shared" si="1"/>
        <v>-18.168159016018762</v>
      </c>
      <c r="HO1" s="21">
        <f t="shared" si="1"/>
        <v>-18.335489393581156</v>
      </c>
      <c r="HP1" s="21">
        <f t="shared" si="1"/>
        <v>-18.492482422097964</v>
      </c>
      <c r="HQ1" s="21">
        <f t="shared" si="1"/>
        <v>-18.642412502129446</v>
      </c>
      <c r="HR1" s="21">
        <f t="shared" si="1"/>
        <v>-18.787942044536976</v>
      </c>
      <c r="HS1" s="21">
        <f t="shared" si="1"/>
        <v>-18.931100659294316</v>
      </c>
      <c r="HT1" s="3"/>
    </row>
    <row r="2" spans="1:228">
      <c r="A2" s="2">
        <f t="shared" ref="A2:A33" si="2">(ROW()-2)*L/50</f>
        <v>0</v>
      </c>
      <c r="B2" s="2">
        <f t="shared" ref="B2:B33" si="3">_Cm1*Cus*(cohesion1*_Nc1+0.5*Gamma1*D/100*_Ng1)+_Cm1*Cus*Gamma1*_Nq1*$A2^_n1</f>
        <v>8868.6</v>
      </c>
      <c r="C2" s="2">
        <f t="shared" ref="C2:C33" si="4">_Cm2*Cus*(cohesion2*_Nc2+0.5*Gamma2*D/100*_Ng2)+_Cm2*Cus*Gamma2*_Nq2*$A2^_n2</f>
        <v>0</v>
      </c>
      <c r="D2" s="2">
        <f t="shared" ref="D2:D33" si="5">_Cm3*Cus*(cohesion3*_Nc3+0.5*Gamma3*D/100*_Ng3)+_Cm3*Cus*Gamma3*_Nq3*$A2^_n3</f>
        <v>0</v>
      </c>
      <c r="E2" s="2">
        <f t="shared" ref="E2:E33" si="6">_Cm4*Cus*(cohesion4*_Nc4+0.5*Gamma4*D/100*_Ng4)+_Cm4*Cus*Gamma4*_Nq4*$A2^_n4</f>
        <v>0</v>
      </c>
      <c r="F2" s="2">
        <f t="shared" ref="F2:F33" si="7">IF($A2&gt;-Elev4,E2,IF($A2&gt;-Elev3,D2,IF($A2&gt;-Elev2,C2,B2)))</f>
        <v>8868.6</v>
      </c>
      <c r="G2" s="2">
        <f t="shared" ref="G2:G33" si="8">F2*2</f>
        <v>17737.2</v>
      </c>
      <c r="H2" s="2">
        <v>0</v>
      </c>
      <c r="I2" s="5">
        <f>12*EI/Lz^3</f>
        <v>4618612439.6750326</v>
      </c>
      <c r="J2" s="5">
        <v>0</v>
      </c>
      <c r="K2" s="5">
        <f>-6*EI/Lz^2</f>
        <v>-461861243.96750331</v>
      </c>
      <c r="L2" s="4">
        <f>-a11_</f>
        <v>-4618612439.6750326</v>
      </c>
      <c r="M2" s="4">
        <v>0</v>
      </c>
      <c r="N2" s="4">
        <f>a13_</f>
        <v>-461861243.96750331</v>
      </c>
      <c r="O2" s="32"/>
      <c r="P2" s="31">
        <f>H+Hs</f>
        <v>536.95081826264823</v>
      </c>
      <c r="Q2" s="33">
        <f t="array" ref="Q2:Q154">MMULT(MINVERSE(Ksystem),Pmat)</f>
        <v>9.7698018317558012E-3</v>
      </c>
      <c r="R2" s="2"/>
      <c r="S2" s="6">
        <f>a11_+F2</f>
        <v>4618621308.275033</v>
      </c>
      <c r="T2" s="7">
        <f>J2</f>
        <v>0</v>
      </c>
      <c r="U2" s="7">
        <f>K2</f>
        <v>-461861243.96750331</v>
      </c>
      <c r="V2" s="7">
        <f>L2</f>
        <v>-4618612439.6750326</v>
      </c>
      <c r="W2" s="7">
        <f>M2</f>
        <v>0</v>
      </c>
      <c r="X2" s="8">
        <f>N2</f>
        <v>-461861243.96750331</v>
      </c>
      <c r="Y2" s="2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29">
        <v>0</v>
      </c>
      <c r="FN2" s="29">
        <v>0</v>
      </c>
      <c r="FO2" s="29">
        <v>0</v>
      </c>
      <c r="FT2" s="41" t="s">
        <v>19</v>
      </c>
      <c r="FV2" s="21">
        <f>V-FV8</f>
        <v>272.54864507731691</v>
      </c>
      <c r="FW2" s="21">
        <f t="shared" ref="FW2:HB2" si="9">-FV11-FW8</f>
        <v>-5.195306741836248</v>
      </c>
      <c r="FX2" s="21">
        <f t="shared" si="9"/>
        <v>-5.475530620518839</v>
      </c>
      <c r="FY2" s="21">
        <f t="shared" si="9"/>
        <v>-5.6862465570884524</v>
      </c>
      <c r="FZ2" s="21">
        <f t="shared" si="9"/>
        <v>-5.8600176559411921</v>
      </c>
      <c r="GA2" s="21">
        <f t="shared" si="9"/>
        <v>-6.0098033101530746</v>
      </c>
      <c r="GB2" s="21">
        <f t="shared" si="9"/>
        <v>-6.1423892698221607</v>
      </c>
      <c r="GC2" s="21">
        <f t="shared" si="9"/>
        <v>-6.2618800605850993</v>
      </c>
      <c r="GD2" s="21">
        <f t="shared" si="9"/>
        <v>-6.3709950098127592</v>
      </c>
      <c r="GE2" s="21">
        <f t="shared" si="9"/>
        <v>-6.4716533434548182</v>
      </c>
      <c r="GF2" s="21">
        <f t="shared" si="9"/>
        <v>-6.5652743838290917</v>
      </c>
      <c r="GG2" s="21">
        <f t="shared" si="9"/>
        <v>-6.6529462750768289</v>
      </c>
      <c r="GH2" s="21">
        <f t="shared" si="9"/>
        <v>-6.7355275577137945</v>
      </c>
      <c r="GI2" s="21">
        <f t="shared" si="9"/>
        <v>-6.8137116895522922</v>
      </c>
      <c r="GJ2" s="21">
        <f t="shared" si="9"/>
        <v>-6.8880698458087863</v>
      </c>
      <c r="GK2" s="21">
        <f t="shared" si="9"/>
        <v>-6.9590803416504059</v>
      </c>
      <c r="GL2" s="21">
        <f t="shared" si="9"/>
        <v>-7.0271494755579624</v>
      </c>
      <c r="GM2" s="21">
        <f t="shared" si="9"/>
        <v>-7.0926266707974719</v>
      </c>
      <c r="GN2" s="21">
        <f t="shared" si="9"/>
        <v>-7.1558157275867416</v>
      </c>
      <c r="GO2" s="21">
        <f t="shared" si="9"/>
        <v>-7.2169833389780251</v>
      </c>
      <c r="GP2" s="21">
        <f t="shared" si="9"/>
        <v>-7.2763656524330145</v>
      </c>
      <c r="GQ2" s="21">
        <f t="shared" si="9"/>
        <v>-7.3341733956767712</v>
      </c>
      <c r="GR2" s="21">
        <f t="shared" si="9"/>
        <v>-7.3905959410330979</v>
      </c>
      <c r="GS2" s="21">
        <f t="shared" si="9"/>
        <v>-7.4458045620849589</v>
      </c>
      <c r="GT2" s="21">
        <f t="shared" si="9"/>
        <v>-7.4999550742795691</v>
      </c>
      <c r="GU2" s="21">
        <f t="shared" si="9"/>
        <v>-7.5531899970519589</v>
      </c>
      <c r="GV2" s="21">
        <f t="shared" si="9"/>
        <v>-7.6056403400871204</v>
      </c>
      <c r="GW2" s="21">
        <f t="shared" si="9"/>
        <v>-7.6574270904093282</v>
      </c>
      <c r="GX2" s="21">
        <f t="shared" si="9"/>
        <v>-7.708662462871871</v>
      </c>
      <c r="GY2" s="21">
        <f t="shared" si="9"/>
        <v>-7.7594509542250307</v>
      </c>
      <c r="GZ2" s="21">
        <f t="shared" si="9"/>
        <v>-7.8098902432830073</v>
      </c>
      <c r="HA2" s="21">
        <f t="shared" si="9"/>
        <v>-7.8600719594396651</v>
      </c>
      <c r="HB2" s="21">
        <f t="shared" si="9"/>
        <v>-7.9100823460466927</v>
      </c>
      <c r="HC2" s="21">
        <f t="shared" ref="HC2:HS2" si="10">-HB11-HC8</f>
        <v>-7.960002833395265</v>
      </c>
      <c r="HD2" s="21">
        <f t="shared" si="10"/>
        <v>-8.0099105382105336</v>
      </c>
      <c r="HE2" s="21">
        <f t="shared" si="10"/>
        <v>-8.059878700732952</v>
      </c>
      <c r="HF2" s="21">
        <f t="shared" si="10"/>
        <v>-8.109977067244472</v>
      </c>
      <c r="HG2" s="21">
        <f t="shared" si="10"/>
        <v>-8.1602722293318948</v>
      </c>
      <c r="HH2" s="21">
        <f t="shared" si="10"/>
        <v>-8.2108279221574776</v>
      </c>
      <c r="HI2" s="21">
        <f t="shared" si="10"/>
        <v>-8.2617052922723815</v>
      </c>
      <c r="HJ2" s="21">
        <f t="shared" si="10"/>
        <v>-8.3129631343617802</v>
      </c>
      <c r="HK2" s="21">
        <f t="shared" si="10"/>
        <v>-8.3646581040666206</v>
      </c>
      <c r="HL2" s="21">
        <f t="shared" si="10"/>
        <v>-8.4168449110293295</v>
      </c>
      <c r="HM2" s="21">
        <f t="shared" si="10"/>
        <v>-8.469576487710583</v>
      </c>
      <c r="HN2" s="21">
        <f t="shared" si="10"/>
        <v>-8.5229041503480403</v>
      </c>
      <c r="HO2" s="21">
        <f t="shared" si="10"/>
        <v>-8.5768777363118716</v>
      </c>
      <c r="HP2" s="21">
        <f t="shared" si="10"/>
        <v>-8.6315457352029625</v>
      </c>
      <c r="HQ2" s="21">
        <f t="shared" si="10"/>
        <v>-8.6869554058648646</v>
      </c>
      <c r="HR2" s="21">
        <f t="shared" si="10"/>
        <v>-8.7431528835877543</v>
      </c>
      <c r="HS2" s="21">
        <f t="shared" si="10"/>
        <v>-8.8001832796580857</v>
      </c>
      <c r="HT2" s="3"/>
    </row>
    <row r="3" spans="1:228">
      <c r="A3" s="2">
        <f t="shared" si="2"/>
        <v>0.2</v>
      </c>
      <c r="B3" s="2">
        <f t="shared" si="3"/>
        <v>9474.7185084016091</v>
      </c>
      <c r="C3" s="2">
        <f t="shared" si="4"/>
        <v>0</v>
      </c>
      <c r="D3" s="2">
        <f t="shared" si="5"/>
        <v>0</v>
      </c>
      <c r="E3" s="2">
        <f t="shared" si="6"/>
        <v>0</v>
      </c>
      <c r="F3" s="2">
        <f t="shared" si="7"/>
        <v>9474.7185084016091</v>
      </c>
      <c r="G3" s="2">
        <f t="shared" si="8"/>
        <v>18949.437016803218</v>
      </c>
      <c r="H3" s="2">
        <v>0</v>
      </c>
      <c r="I3" s="5">
        <v>0</v>
      </c>
      <c r="J3" s="5">
        <f>Ap*Ec/Lz</f>
        <v>171059719.98796424</v>
      </c>
      <c r="K3" s="5">
        <v>0</v>
      </c>
      <c r="L3" s="4">
        <v>0</v>
      </c>
      <c r="M3" s="4">
        <f>-a22_</f>
        <v>-171059719.98796424</v>
      </c>
      <c r="N3" s="4">
        <v>0</v>
      </c>
      <c r="O3" s="32"/>
      <c r="P3" s="9">
        <f>V-E*Ap*gamaConc</f>
        <v>-382.74333882308139</v>
      </c>
      <c r="Q3" s="34">
        <v>-5.7476342070798478E-4</v>
      </c>
      <c r="R3" s="2"/>
      <c r="S3" s="9">
        <f>I3</f>
        <v>0</v>
      </c>
      <c r="T3" s="10">
        <f>a22_+G2</f>
        <v>171077457.18796423</v>
      </c>
      <c r="U3" s="11">
        <f>K3</f>
        <v>0</v>
      </c>
      <c r="V3" s="11">
        <f>L3</f>
        <v>0</v>
      </c>
      <c r="W3" s="11">
        <f>M3</f>
        <v>-171059719.98796424</v>
      </c>
      <c r="X3" s="12">
        <f>N3</f>
        <v>0</v>
      </c>
      <c r="Y3" s="2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29">
        <v>0</v>
      </c>
      <c r="FN3" s="29">
        <v>0</v>
      </c>
      <c r="FO3" s="29">
        <v>0</v>
      </c>
      <c r="FT3" s="41" t="s">
        <v>20</v>
      </c>
      <c r="FV3" s="21">
        <f>M-FV9</f>
        <v>-1881.1542272449879</v>
      </c>
      <c r="FW3" s="21">
        <f t="shared" ref="FW3:HB3" si="11">-FV12-FW9</f>
        <v>1.9936123862862587E-9</v>
      </c>
      <c r="FX3" s="21">
        <f t="shared" si="11"/>
        <v>-1.3096723705530167E-10</v>
      </c>
      <c r="FY3" s="21">
        <f t="shared" si="11"/>
        <v>3.4924596548080444E-10</v>
      </c>
      <c r="FZ3" s="21">
        <f t="shared" si="11"/>
        <v>-7.2759576141834259E-11</v>
      </c>
      <c r="GA3" s="21">
        <f t="shared" si="11"/>
        <v>-7.2759576141834259E-10</v>
      </c>
      <c r="GB3" s="21">
        <f t="shared" si="11"/>
        <v>1.6007106751203537E-10</v>
      </c>
      <c r="GC3" s="21">
        <f t="shared" si="11"/>
        <v>-3.3469405025243759E-10</v>
      </c>
      <c r="GD3" s="21">
        <f t="shared" si="11"/>
        <v>-8.7311491370201111E-11</v>
      </c>
      <c r="GE3" s="21">
        <f t="shared" si="11"/>
        <v>5.8207660913467407E-10</v>
      </c>
      <c r="GF3" s="21">
        <f t="shared" si="11"/>
        <v>-3.637978807091713E-10</v>
      </c>
      <c r="GG3" s="21">
        <f t="shared" si="11"/>
        <v>-1.1641532182693481E-10</v>
      </c>
      <c r="GH3" s="21">
        <f t="shared" si="11"/>
        <v>-3.0559021979570389E-10</v>
      </c>
      <c r="GI3" s="21">
        <f t="shared" si="11"/>
        <v>-7.2759576141834259E-12</v>
      </c>
      <c r="GJ3" s="21">
        <f t="shared" si="11"/>
        <v>9.4587448984384537E-11</v>
      </c>
      <c r="GK3" s="21">
        <f t="shared" si="11"/>
        <v>1.5279510989785194E-10</v>
      </c>
      <c r="GL3" s="21">
        <f t="shared" si="11"/>
        <v>-1.8189894035458565E-10</v>
      </c>
      <c r="GM3" s="21">
        <f t="shared" si="11"/>
        <v>1.4551915228366852E-11</v>
      </c>
      <c r="GN3" s="21">
        <f t="shared" si="11"/>
        <v>1.0186340659856796E-10</v>
      </c>
      <c r="GO3" s="21">
        <f t="shared" si="11"/>
        <v>1.1641532182693481E-10</v>
      </c>
      <c r="GP3" s="21">
        <f t="shared" si="11"/>
        <v>8.0035533756017685E-11</v>
      </c>
      <c r="GQ3" s="21">
        <f t="shared" si="11"/>
        <v>-4.7293724492192268E-11</v>
      </c>
      <c r="GR3" s="21">
        <f t="shared" si="11"/>
        <v>-4.3655745685100555E-11</v>
      </c>
      <c r="GS3" s="21">
        <f t="shared" si="11"/>
        <v>-3.637978807091713E-12</v>
      </c>
      <c r="GT3" s="21">
        <f t="shared" si="11"/>
        <v>8.0035533756017685E-11</v>
      </c>
      <c r="GU3" s="21">
        <f t="shared" si="11"/>
        <v>3.637978807091713E-12</v>
      </c>
      <c r="GV3" s="21">
        <f t="shared" si="11"/>
        <v>-6.184563972055912E-11</v>
      </c>
      <c r="GW3" s="21">
        <f t="shared" si="11"/>
        <v>-7.2759576141834259E-12</v>
      </c>
      <c r="GX3" s="21">
        <f t="shared" si="11"/>
        <v>-1.2732925824820995E-11</v>
      </c>
      <c r="GY3" s="21">
        <f t="shared" si="11"/>
        <v>-4.1836756281554699E-11</v>
      </c>
      <c r="GZ3" s="21">
        <f t="shared" si="11"/>
        <v>-7.4578565545380116E-11</v>
      </c>
      <c r="HA3" s="21">
        <f t="shared" si="11"/>
        <v>-6.184563972055912E-11</v>
      </c>
      <c r="HB3" s="21">
        <f t="shared" si="11"/>
        <v>-2.8194335754960775E-11</v>
      </c>
      <c r="HC3" s="21">
        <f t="shared" ref="HC3:HS3" si="12">-HB12-HC9</f>
        <v>8.9130480773746967E-11</v>
      </c>
      <c r="HD3" s="21">
        <f t="shared" si="12"/>
        <v>1.2914824765175581E-10</v>
      </c>
      <c r="HE3" s="21">
        <f t="shared" si="12"/>
        <v>-1.4642864698544145E-10</v>
      </c>
      <c r="HF3" s="21">
        <f t="shared" si="12"/>
        <v>8.5947249317541718E-11</v>
      </c>
      <c r="HG3" s="21">
        <f t="shared" si="12"/>
        <v>-1.9372237147763371E-10</v>
      </c>
      <c r="HH3" s="21">
        <f t="shared" si="12"/>
        <v>3.5925040720030665E-11</v>
      </c>
      <c r="HI3" s="21">
        <f t="shared" si="12"/>
        <v>2.1873347577638924E-10</v>
      </c>
      <c r="HJ3" s="21">
        <f t="shared" si="12"/>
        <v>2.8649083105847239E-11</v>
      </c>
      <c r="HK3" s="21">
        <f t="shared" si="12"/>
        <v>-3.865352482534945E-12</v>
      </c>
      <c r="HL3" s="21">
        <f t="shared" si="12"/>
        <v>7.8443918027915061E-11</v>
      </c>
      <c r="HM3" s="21">
        <f t="shared" si="12"/>
        <v>3.5470293369144201E-11</v>
      </c>
      <c r="HN3" s="21">
        <f t="shared" si="12"/>
        <v>1.0561507224338129E-10</v>
      </c>
      <c r="HO3" s="21">
        <f t="shared" si="12"/>
        <v>1.6393641999457031E-10</v>
      </c>
      <c r="HP3" s="21">
        <f t="shared" si="12"/>
        <v>1.9383605831535533E-10</v>
      </c>
      <c r="HQ3" s="21">
        <f t="shared" si="12"/>
        <v>3.1832314562052488E-12</v>
      </c>
      <c r="HR3" s="21">
        <f t="shared" si="12"/>
        <v>-1.6268586477963254E-10</v>
      </c>
      <c r="HS3" s="21">
        <f t="shared" si="12"/>
        <v>9.0381035988684744E-11</v>
      </c>
      <c r="HT3" s="3"/>
    </row>
    <row r="4" spans="1:228">
      <c r="A4" s="2">
        <f t="shared" si="2"/>
        <v>0.4</v>
      </c>
      <c r="B4" s="2">
        <f t="shared" si="3"/>
        <v>9756.0094381986964</v>
      </c>
      <c r="C4" s="2">
        <f t="shared" si="4"/>
        <v>0</v>
      </c>
      <c r="D4" s="2">
        <f t="shared" si="5"/>
        <v>0</v>
      </c>
      <c r="E4" s="2">
        <f t="shared" si="6"/>
        <v>0</v>
      </c>
      <c r="F4" s="2">
        <f t="shared" si="7"/>
        <v>9756.0094381986964</v>
      </c>
      <c r="G4" s="2">
        <f t="shared" si="8"/>
        <v>19512.018876397393</v>
      </c>
      <c r="H4" s="2">
        <v>0</v>
      </c>
      <c r="I4" s="5">
        <f>a13_</f>
        <v>-461861243.96750331</v>
      </c>
      <c r="J4" s="5">
        <v>0</v>
      </c>
      <c r="K4" s="5">
        <f>4*EI/Lz</f>
        <v>61581499.195667118</v>
      </c>
      <c r="L4" s="4">
        <f>-a13_</f>
        <v>461861243.96750331</v>
      </c>
      <c r="M4" s="4">
        <v>0</v>
      </c>
      <c r="N4" s="4">
        <f>a33_/2</f>
        <v>30790749.597833559</v>
      </c>
      <c r="O4" s="32"/>
      <c r="P4" s="9">
        <f>M+Ms</f>
        <v>1881.1542272466929</v>
      </c>
      <c r="Q4" s="34">
        <v>3.6675264521954208E-3</v>
      </c>
      <c r="R4" s="2"/>
      <c r="S4" s="9">
        <f>I4</f>
        <v>-461861243.96750331</v>
      </c>
      <c r="T4" s="11">
        <f>J4</f>
        <v>0</v>
      </c>
      <c r="U4" s="13">
        <f>a33_+H2</f>
        <v>61581499.195667118</v>
      </c>
      <c r="V4" s="11">
        <f>L4</f>
        <v>461861243.96750331</v>
      </c>
      <c r="W4" s="11">
        <f>M4</f>
        <v>0</v>
      </c>
      <c r="X4" s="12">
        <f>N4</f>
        <v>30790749.597833559</v>
      </c>
      <c r="Y4" s="2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29">
        <v>0</v>
      </c>
      <c r="FN4" s="29">
        <v>0</v>
      </c>
      <c r="FO4" s="29">
        <v>0</v>
      </c>
      <c r="FT4" s="41" t="s">
        <v>21</v>
      </c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</row>
    <row r="5" spans="1:228">
      <c r="A5" s="2">
        <f t="shared" si="2"/>
        <v>0.6</v>
      </c>
      <c r="B5" s="2">
        <f t="shared" si="3"/>
        <v>9977.709016493407</v>
      </c>
      <c r="C5" s="2">
        <f t="shared" si="4"/>
        <v>0</v>
      </c>
      <c r="D5" s="2">
        <f t="shared" si="5"/>
        <v>0</v>
      </c>
      <c r="E5" s="2">
        <f t="shared" si="6"/>
        <v>0</v>
      </c>
      <c r="F5" s="2">
        <f t="shared" si="7"/>
        <v>9977.709016493407</v>
      </c>
      <c r="G5" s="2">
        <f t="shared" si="8"/>
        <v>19955.418032986814</v>
      </c>
      <c r="H5" s="2">
        <v>0</v>
      </c>
      <c r="I5" s="4">
        <f>a14_</f>
        <v>-4618612439.6750326</v>
      </c>
      <c r="J5" s="4">
        <v>0</v>
      </c>
      <c r="K5" s="4">
        <f>a34_</f>
        <v>461861243.96750331</v>
      </c>
      <c r="L5" s="5">
        <f>a11_</f>
        <v>4618612439.6750326</v>
      </c>
      <c r="M5" s="5">
        <v>0</v>
      </c>
      <c r="N5" s="5">
        <f>-a13_</f>
        <v>461861243.96750331</v>
      </c>
      <c r="O5" s="32"/>
      <c r="P5" s="9">
        <v>0</v>
      </c>
      <c r="Q5" s="36">
        <v>9.048710494700709E-3</v>
      </c>
      <c r="R5" s="2"/>
      <c r="S5" s="9">
        <f>I5</f>
        <v>-4618612439.6750326</v>
      </c>
      <c r="T5" s="11">
        <f>J5</f>
        <v>0</v>
      </c>
      <c r="U5" s="11">
        <f>K5</f>
        <v>461861243.96750331</v>
      </c>
      <c r="V5" s="6">
        <f>2*I2+F3</f>
        <v>9237234354.068573</v>
      </c>
      <c r="W5" s="7">
        <v>0</v>
      </c>
      <c r="X5" s="7">
        <v>0</v>
      </c>
      <c r="Y5" s="7">
        <f>V2</f>
        <v>-4618612439.6750326</v>
      </c>
      <c r="Z5" s="7">
        <f t="shared" ref="Y5:AA7" si="13">W2</f>
        <v>0</v>
      </c>
      <c r="AA5" s="8">
        <f t="shared" si="13"/>
        <v>-461861243.96750331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29">
        <v>0</v>
      </c>
      <c r="FN5" s="29">
        <v>0</v>
      </c>
      <c r="FO5" s="29">
        <v>0</v>
      </c>
      <c r="FT5" s="41" t="s">
        <v>22</v>
      </c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</row>
    <row r="6" spans="1:228">
      <c r="A6" s="2">
        <f t="shared" si="2"/>
        <v>0.8</v>
      </c>
      <c r="B6" s="2">
        <f t="shared" si="3"/>
        <v>10167.843464913854</v>
      </c>
      <c r="C6" s="2">
        <f t="shared" si="4"/>
        <v>0</v>
      </c>
      <c r="D6" s="2">
        <f t="shared" si="5"/>
        <v>0</v>
      </c>
      <c r="E6" s="2">
        <f t="shared" si="6"/>
        <v>0</v>
      </c>
      <c r="F6" s="2">
        <f t="shared" si="7"/>
        <v>10167.843464913854</v>
      </c>
      <c r="G6" s="2">
        <f t="shared" si="8"/>
        <v>20335.686929827709</v>
      </c>
      <c r="H6" s="2">
        <v>0</v>
      </c>
      <c r="I6" s="4">
        <v>0</v>
      </c>
      <c r="J6" s="4">
        <f>a25_</f>
        <v>-171059719.98796424</v>
      </c>
      <c r="K6" s="4">
        <v>0</v>
      </c>
      <c r="L6" s="5">
        <v>0</v>
      </c>
      <c r="M6" s="5">
        <f>a22_</f>
        <v>171059719.98796424</v>
      </c>
      <c r="N6" s="5">
        <v>0</v>
      </c>
      <c r="O6" s="32"/>
      <c r="P6" s="19">
        <f>deltaW</f>
        <v>-5.6548667764616285</v>
      </c>
      <c r="Q6" s="36">
        <v>-5.7258553426514755E-4</v>
      </c>
      <c r="R6" s="2"/>
      <c r="S6" s="9">
        <f>I6</f>
        <v>0</v>
      </c>
      <c r="T6" s="11">
        <f>J6</f>
        <v>-171059719.98796424</v>
      </c>
      <c r="U6" s="11">
        <f>K6</f>
        <v>0</v>
      </c>
      <c r="V6" s="9">
        <v>0</v>
      </c>
      <c r="W6" s="10">
        <f>2*J3+G3</f>
        <v>342138389.41294527</v>
      </c>
      <c r="X6" s="11">
        <v>0</v>
      </c>
      <c r="Y6" s="11">
        <f t="shared" si="13"/>
        <v>0</v>
      </c>
      <c r="Z6" s="11">
        <f t="shared" si="13"/>
        <v>-171059719.98796424</v>
      </c>
      <c r="AA6" s="12">
        <f t="shared" si="13"/>
        <v>0</v>
      </c>
      <c r="AB6" s="1">
        <v>0</v>
      </c>
      <c r="AC6" s="30">
        <v>0</v>
      </c>
      <c r="AD6" s="30">
        <v>0</v>
      </c>
      <c r="AE6" s="30">
        <v>0</v>
      </c>
      <c r="AF6" s="30">
        <v>0</v>
      </c>
      <c r="AG6" s="30">
        <v>0</v>
      </c>
      <c r="AH6" s="30">
        <v>0</v>
      </c>
      <c r="AI6" s="30">
        <v>0</v>
      </c>
      <c r="AJ6" s="30">
        <v>0</v>
      </c>
      <c r="AK6" s="30">
        <v>0</v>
      </c>
      <c r="AL6" s="30">
        <v>0</v>
      </c>
      <c r="AM6" s="30">
        <v>0</v>
      </c>
      <c r="AN6" s="30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29">
        <v>0</v>
      </c>
      <c r="FN6" s="29">
        <v>0</v>
      </c>
      <c r="FO6" s="29">
        <v>0</v>
      </c>
      <c r="FT6" s="41" t="s">
        <v>23</v>
      </c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</row>
    <row r="7" spans="1:228">
      <c r="A7" s="2">
        <f t="shared" si="2"/>
        <v>1</v>
      </c>
      <c r="B7" s="2">
        <f t="shared" si="3"/>
        <v>10337.496000000001</v>
      </c>
      <c r="C7" s="2">
        <f t="shared" si="4"/>
        <v>0</v>
      </c>
      <c r="D7" s="2">
        <f t="shared" si="5"/>
        <v>0</v>
      </c>
      <c r="E7" s="2">
        <f t="shared" si="6"/>
        <v>0</v>
      </c>
      <c r="F7" s="2">
        <f t="shared" si="7"/>
        <v>10337.496000000001</v>
      </c>
      <c r="G7" s="2">
        <f t="shared" si="8"/>
        <v>20674.992000000002</v>
      </c>
      <c r="H7" s="2">
        <v>0</v>
      </c>
      <c r="I7" s="4">
        <f>a16_</f>
        <v>-461861243.96750331</v>
      </c>
      <c r="J7" s="4">
        <v>0</v>
      </c>
      <c r="K7" s="4">
        <f>a36_</f>
        <v>30790749.597833559</v>
      </c>
      <c r="L7" s="5">
        <f>-a13_</f>
        <v>461861243.96750331</v>
      </c>
      <c r="M7" s="5">
        <v>0</v>
      </c>
      <c r="N7" s="5">
        <f>a33_</f>
        <v>61581499.195667118</v>
      </c>
      <c r="O7" s="32"/>
      <c r="P7" s="15">
        <v>0</v>
      </c>
      <c r="Q7" s="37">
        <v>3.5424119364542697E-3</v>
      </c>
      <c r="R7" s="2"/>
      <c r="S7" s="15">
        <f>I7</f>
        <v>-461861243.96750331</v>
      </c>
      <c r="T7" s="16">
        <f>J7</f>
        <v>0</v>
      </c>
      <c r="U7" s="16">
        <f>K7</f>
        <v>30790749.597833559</v>
      </c>
      <c r="V7" s="9">
        <v>0</v>
      </c>
      <c r="W7" s="11">
        <v>0</v>
      </c>
      <c r="X7" s="13">
        <f>2*K4+H3</f>
        <v>123162998.39133424</v>
      </c>
      <c r="Y7" s="11">
        <f t="shared" si="13"/>
        <v>461861243.96750331</v>
      </c>
      <c r="Z7" s="11">
        <f t="shared" si="13"/>
        <v>0</v>
      </c>
      <c r="AA7" s="12">
        <f t="shared" si="13"/>
        <v>30790749.597833559</v>
      </c>
      <c r="AB7" s="1">
        <v>0</v>
      </c>
      <c r="AC7" s="30">
        <v>0</v>
      </c>
      <c r="AD7" s="30">
        <v>0</v>
      </c>
      <c r="AE7" s="30">
        <v>0</v>
      </c>
      <c r="AF7" s="30">
        <v>0</v>
      </c>
      <c r="AG7" s="30">
        <v>0</v>
      </c>
      <c r="AH7" s="30">
        <v>0</v>
      </c>
      <c r="AI7" s="30">
        <v>0</v>
      </c>
      <c r="AJ7" s="30">
        <v>0</v>
      </c>
      <c r="AK7" s="30">
        <v>0</v>
      </c>
      <c r="AL7" s="30">
        <v>0</v>
      </c>
      <c r="AM7" s="30">
        <v>0</v>
      </c>
      <c r="AN7" s="30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29">
        <v>0</v>
      </c>
      <c r="FN7" s="29">
        <v>0</v>
      </c>
      <c r="FO7" s="29">
        <v>0</v>
      </c>
      <c r="FT7" s="41"/>
      <c r="FV7" s="33">
        <f t="array" ref="FV7:FV12">MMULT(Kmember,FV15:FV20)</f>
        <v>450.30635374970734</v>
      </c>
      <c r="FW7" s="39">
        <f t="array" ref="FW7:FW12">MMULT(Kmember,FW15:FW20)</f>
        <v>364.57236893731169</v>
      </c>
      <c r="FX7" s="33">
        <f t="array" ref="FX7:FX12">MMULT(Kmember,FX15:FX20)</f>
        <v>283.07856920408085</v>
      </c>
      <c r="FY7" s="39">
        <f t="array" ref="FY7:FY12">MMULT(Kmember,FY15:FY20)</f>
        <v>206.40796550060622</v>
      </c>
      <c r="FZ7" s="33">
        <f t="array" ref="FZ7:FZ12">MMULT(Kmember,FZ15:FZ20)</f>
        <v>134.80147849349305</v>
      </c>
      <c r="GA7" s="39">
        <f t="array" ref="GA7:GA12">MMULT(Kmember,GA15:GA20)</f>
        <v>68.346902003511786</v>
      </c>
      <c r="GB7" s="33">
        <f t="array" ref="GB7:GB12">MMULT(Kmember,GB15:GB20)</f>
        <v>7.0427847278770059</v>
      </c>
      <c r="GC7" s="39">
        <f t="array" ref="GC7:GC12">MMULT(Kmember,GC15:GC20)</f>
        <v>-49.171476817224175</v>
      </c>
      <c r="GD7" s="33">
        <f t="array" ref="GD7:GD12">MMULT(Kmember,GD15:GD20)</f>
        <v>-100.39856249513105</v>
      </c>
      <c r="GE7" s="39">
        <f t="array" ref="GE7:GE12">MMULT(Kmember,GE15:GE20)</f>
        <v>-146.77227023011073</v>
      </c>
      <c r="GF7" s="33">
        <f t="array" ref="GF7:GF12">MMULT(Kmember,GF15:GF20)</f>
        <v>-188.44984309643041</v>
      </c>
      <c r="GG7" s="39">
        <f t="array" ref="GG7:GG12">MMULT(Kmember,GG15:GG20)</f>
        <v>-225.60624447371811</v>
      </c>
      <c r="GH7" s="33">
        <f t="array" ref="GH7:GH12">MMULT(Kmember,GH15:GH20)</f>
        <v>-258.42968280683272</v>
      </c>
      <c r="GI7" s="39">
        <f t="array" ref="GI7:GI12">MMULT(Kmember,GI15:GI20)</f>
        <v>-287.11799143371172</v>
      </c>
      <c r="GJ7" s="33">
        <f t="array" ref="GJ7:GJ12">MMULT(Kmember,GJ15:GJ20)</f>
        <v>-311.8756270473823</v>
      </c>
      <c r="GK7" s="39">
        <f t="array" ref="GK7:GK12">MMULT(Kmember,GK15:GK20)</f>
        <v>-332.91113677958492</v>
      </c>
      <c r="GL7" s="33">
        <f t="array" ref="GL7:GL12">MMULT(Kmember,GL15:GL20)</f>
        <v>-350.4349951185286</v>
      </c>
      <c r="GM7" s="39">
        <f t="array" ref="GM7:GM12">MMULT(Kmember,GM15:GM20)</f>
        <v>-364.65774227725342</v>
      </c>
      <c r="GN7" s="33">
        <f t="array" ref="GN7:GN12">MMULT(Kmember,GN15:GN20)</f>
        <v>-375.78837548033334</v>
      </c>
      <c r="GO7" s="39">
        <f t="array" ref="GO7:GO12">MMULT(Kmember,GO15:GO20)</f>
        <v>-384.03295697615249</v>
      </c>
      <c r="GP7" s="33">
        <f t="array" ref="GP7:GP12">MMULT(Kmember,GP15:GP20)</f>
        <v>-389.59341144718928</v>
      </c>
      <c r="GQ7" s="39">
        <f t="array" ref="GQ7:GQ12">MMULT(Kmember,GQ15:GQ20)</f>
        <v>-392.66649103339296</v>
      </c>
      <c r="GR7" s="33">
        <f t="array" ref="GR7:GR12">MMULT(Kmember,GR15:GR20)</f>
        <v>-393.44289049517829</v>
      </c>
      <c r="GS7" s="39">
        <f t="array" ref="GS7:GS12">MMULT(Kmember,GS15:GS20)</f>
        <v>-392.10649792628828</v>
      </c>
      <c r="GT7" s="33">
        <f t="array" ref="GT7:GT12">MMULT(Kmember,GT15:GT20)</f>
        <v>-388.83376863785088</v>
      </c>
      <c r="GU7" s="39">
        <f t="array" ref="GU7:GU12">MMULT(Kmember,GU15:GU20)</f>
        <v>-383.79321148508461</v>
      </c>
      <c r="GV7" s="33">
        <f t="array" ref="GV7:GV12">MMULT(Kmember,GV15:GV20)</f>
        <v>-377.14497818166274</v>
      </c>
      <c r="GW7" s="39">
        <f t="array" ref="GW7:GW12">MMULT(Kmember,GW15:GW20)</f>
        <v>-369.04054715877282</v>
      </c>
      <c r="GX7" s="33">
        <f t="array" ref="GX7:GX12">MMULT(Kmember,GX15:GX20)</f>
        <v>-359.62249436945422</v>
      </c>
      <c r="GY7" s="39">
        <f t="array" ref="GY7:GY12">MMULT(Kmember,GY15:GY20)</f>
        <v>-349.02434409226407</v>
      </c>
      <c r="GZ7" s="33">
        <f t="array" ref="GZ7:GZ12">MMULT(Kmember,GZ15:GZ20)</f>
        <v>-337.37049341460806</v>
      </c>
      <c r="HA7" s="39">
        <f t="array" ref="HA7:HA12">MMULT(Kmember,HA15:HA20)</f>
        <v>-324.77620460337494</v>
      </c>
      <c r="HB7" s="33">
        <f t="array" ref="HB7:HB12">MMULT(Kmember,HB15:HB20)</f>
        <v>-311.34765997123031</v>
      </c>
      <c r="HC7" s="39">
        <f t="array" ref="HC7:HC12">MMULT(Kmember,HC15:HC20)</f>
        <v>-297.18207437677484</v>
      </c>
      <c r="HD7" s="33">
        <f t="array" ref="HD7:HD12">MMULT(Kmember,HD15:HD20)</f>
        <v>-282.36786079101148</v>
      </c>
      <c r="HE7" s="39">
        <f t="array" ref="HE7:HE12">MMULT(Kmember,HE15:HE20)</f>
        <v>-266.98484480510524</v>
      </c>
      <c r="HF7" s="33">
        <f t="array" ref="HF7:HF12">MMULT(Kmember,HF15:HF20)</f>
        <v>-251.10452425451513</v>
      </c>
      <c r="HG7" s="39">
        <f t="array" ref="HG7:HG12">MMULT(Kmember,HG15:HG20)</f>
        <v>-234.7903705493809</v>
      </c>
      <c r="HH7" s="33">
        <f t="array" ref="HH7:HH12">MMULT(Kmember,HH15:HH20)</f>
        <v>-218.0981684586659</v>
      </c>
      <c r="HI7" s="39">
        <f t="array" ref="HI7:HI12">MMULT(Kmember,HI15:HI20)</f>
        <v>-201.07639163672866</v>
      </c>
      <c r="HJ7" s="33">
        <f t="array" ref="HJ7:HJ12">MMULT(Kmember,HJ15:HJ20)</f>
        <v>-183.76661121001234</v>
      </c>
      <c r="HK7" s="39">
        <f t="array" ref="HK7:HK12">MMULT(Kmember,HK15:HK20)</f>
        <v>-166.20393526185944</v>
      </c>
      <c r="HL7" s="33">
        <f t="array" ref="HL7:HL12">MMULT(Kmember,HL15:HL20)</f>
        <v>-148.41747713112272</v>
      </c>
      <c r="HM7" s="39">
        <f t="array" ref="HM7:HM12">MMULT(Kmember,HM15:HM20)</f>
        <v>-130.43085078829063</v>
      </c>
      <c r="HN7" s="33">
        <f t="array" ref="HN7:HN12">MMULT(Kmember,HN15:HN20)</f>
        <v>-112.26269177227186</v>
      </c>
      <c r="HO7" s="39">
        <f t="array" ref="HO7:HO12">MMULT(Kmember,HO15:HO20)</f>
        <v>-93.927202378690708</v>
      </c>
      <c r="HP7" s="33">
        <f t="array" ref="HP7:HP12">MMULT(Kmember,HP15:HP20)</f>
        <v>-75.434719956592744</v>
      </c>
      <c r="HQ7" s="39">
        <f t="array" ref="HQ7:HQ12">MMULT(Kmember,HQ15:HQ20)</f>
        <v>-56.792307454463298</v>
      </c>
      <c r="HR7" s="33">
        <f t="array" ref="HR7:HR12">MMULT(Kmember,HR15:HR20)</f>
        <v>-38.004365409926322</v>
      </c>
      <c r="HS7" s="39">
        <f t="array" ref="HS7:HS12">MMULT(Kmember,HS15:HS20)</f>
        <v>-19.073264750632006</v>
      </c>
      <c r="HT7" s="3"/>
    </row>
    <row r="8" spans="1:228">
      <c r="A8" s="2">
        <f t="shared" si="2"/>
        <v>1.2</v>
      </c>
      <c r="B8" s="2">
        <f t="shared" si="3"/>
        <v>10492.430646292318</v>
      </c>
      <c r="C8" s="2">
        <f t="shared" si="4"/>
        <v>0</v>
      </c>
      <c r="D8" s="2">
        <f t="shared" si="5"/>
        <v>0</v>
      </c>
      <c r="E8" s="2">
        <f t="shared" si="6"/>
        <v>0</v>
      </c>
      <c r="F8" s="2">
        <f t="shared" si="7"/>
        <v>10492.430646292318</v>
      </c>
      <c r="G8" s="2">
        <f t="shared" si="8"/>
        <v>20984.861292584636</v>
      </c>
      <c r="H8" s="2">
        <v>0</v>
      </c>
      <c r="I8" s="44">
        <f>L/50</f>
        <v>0.2</v>
      </c>
      <c r="J8" s="9">
        <f>-($A$3-$A$2)*Ap*gamaConc</f>
        <v>-5.6548667764616285</v>
      </c>
      <c r="K8" s="2"/>
      <c r="L8" s="2"/>
      <c r="M8" s="2"/>
      <c r="N8" s="2"/>
      <c r="O8" s="32"/>
      <c r="P8" s="18">
        <v>0</v>
      </c>
      <c r="Q8" s="38">
        <v>8.3531899245052714E-3</v>
      </c>
      <c r="R8" s="2"/>
      <c r="S8" s="1">
        <v>0</v>
      </c>
      <c r="T8" s="1">
        <v>0</v>
      </c>
      <c r="U8" s="1">
        <v>0</v>
      </c>
      <c r="V8" s="9">
        <f t="shared" ref="V8:X10" si="14">S5</f>
        <v>-4618612439.6750326</v>
      </c>
      <c r="W8" s="11">
        <f t="shared" si="14"/>
        <v>0</v>
      </c>
      <c r="X8" s="11">
        <f t="shared" si="14"/>
        <v>461861243.96750331</v>
      </c>
      <c r="Y8" s="6">
        <f>2*I2+F4</f>
        <v>9237234635.3595028</v>
      </c>
      <c r="Z8" s="7">
        <f>W5</f>
        <v>0</v>
      </c>
      <c r="AA8" s="7">
        <f>X5</f>
        <v>0</v>
      </c>
      <c r="AB8" s="7">
        <f>Y5</f>
        <v>-4618612439.6750326</v>
      </c>
      <c r="AC8" s="7">
        <f>Z5</f>
        <v>0</v>
      </c>
      <c r="AD8" s="8">
        <f>AA5</f>
        <v>-461861243.96750331</v>
      </c>
      <c r="AE8" s="11">
        <v>0</v>
      </c>
      <c r="AF8" s="30">
        <v>0</v>
      </c>
      <c r="AG8" s="30">
        <v>0</v>
      </c>
      <c r="AH8" s="30">
        <v>0</v>
      </c>
      <c r="AI8" s="30">
        <v>0</v>
      </c>
      <c r="AJ8" s="30">
        <v>0</v>
      </c>
      <c r="AK8" s="30">
        <v>0</v>
      </c>
      <c r="AL8" s="30">
        <v>0</v>
      </c>
      <c r="AM8" s="30">
        <v>0</v>
      </c>
      <c r="AN8" s="30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29">
        <v>0</v>
      </c>
      <c r="FN8" s="29">
        <v>0</v>
      </c>
      <c r="FO8" s="29">
        <v>0</v>
      </c>
      <c r="FT8" s="41" t="s">
        <v>24</v>
      </c>
      <c r="FV8" s="34">
        <v>-372.54864507731691</v>
      </c>
      <c r="FW8" s="40">
        <v>-367.35333833548066</v>
      </c>
      <c r="FX8" s="34">
        <v>-361.87780771496182</v>
      </c>
      <c r="FY8" s="40">
        <v>-356.19156115787337</v>
      </c>
      <c r="FZ8" s="34">
        <v>-350.33154350193217</v>
      </c>
      <c r="GA8" s="40">
        <v>-344.3217401917791</v>
      </c>
      <c r="GB8" s="34">
        <v>-338.17935092195694</v>
      </c>
      <c r="GC8" s="40">
        <v>-331.91747086137184</v>
      </c>
      <c r="GD8" s="34">
        <v>-325.54647585155908</v>
      </c>
      <c r="GE8" s="40">
        <v>-319.07482250810426</v>
      </c>
      <c r="GF8" s="34">
        <v>-312.50954812427517</v>
      </c>
      <c r="GG8" s="40">
        <v>-305.85660184919834</v>
      </c>
      <c r="GH8" s="34">
        <v>-299.12107429148455</v>
      </c>
      <c r="GI8" s="40">
        <v>-292.30736260193225</v>
      </c>
      <c r="GJ8" s="34">
        <v>-285.41929275612347</v>
      </c>
      <c r="GK8" s="40">
        <v>-278.46021241447306</v>
      </c>
      <c r="GL8" s="34">
        <v>-271.4330629389151</v>
      </c>
      <c r="GM8" s="40">
        <v>-264.34043626811763</v>
      </c>
      <c r="GN8" s="34">
        <v>-257.18462054053089</v>
      </c>
      <c r="GO8" s="40">
        <v>-249.96763720155286</v>
      </c>
      <c r="GP8" s="34">
        <v>-242.69127154911985</v>
      </c>
      <c r="GQ8" s="40">
        <v>-235.35709815344308</v>
      </c>
      <c r="GR8" s="34">
        <v>-227.96650221240998</v>
      </c>
      <c r="GS8" s="40">
        <v>-220.52069765032502</v>
      </c>
      <c r="GT8" s="34">
        <v>-213.02074257604545</v>
      </c>
      <c r="GU8" s="40">
        <v>-205.46755257899349</v>
      </c>
      <c r="GV8" s="34">
        <v>-197.86191223890637</v>
      </c>
      <c r="GW8" s="40">
        <v>-190.20448514849704</v>
      </c>
      <c r="GX8" s="34">
        <v>-182.49582268562517</v>
      </c>
      <c r="GY8" s="40">
        <v>-174.73637173140014</v>
      </c>
      <c r="GZ8" s="34">
        <v>-166.92648148811713</v>
      </c>
      <c r="HA8" s="40">
        <v>-159.06640952867747</v>
      </c>
      <c r="HB8" s="34">
        <v>-151.15632718263078</v>
      </c>
      <c r="HC8" s="40">
        <v>-143.19632434923551</v>
      </c>
      <c r="HD8" s="34">
        <v>-135.18641381102498</v>
      </c>
      <c r="HE8" s="40">
        <v>-127.12653511029202</v>
      </c>
      <c r="HF8" s="34">
        <v>-119.01655804304755</v>
      </c>
      <c r="HG8" s="40">
        <v>-110.85628581371566</v>
      </c>
      <c r="HH8" s="34">
        <v>-102.64545789155818</v>
      </c>
      <c r="HI8" s="40">
        <v>-94.383752599285799</v>
      </c>
      <c r="HJ8" s="34">
        <v>-86.070789464924019</v>
      </c>
      <c r="HK8" s="40">
        <v>-77.706131360857398</v>
      </c>
      <c r="HL8" s="34">
        <v>-69.289286449828069</v>
      </c>
      <c r="HM8" s="40">
        <v>-60.819709962117486</v>
      </c>
      <c r="HN8" s="34">
        <v>-52.296805811769445</v>
      </c>
      <c r="HO8" s="40">
        <v>-43.719928075457574</v>
      </c>
      <c r="HP8" s="34">
        <v>-35.088382340254611</v>
      </c>
      <c r="HQ8" s="40">
        <v>-26.401426934389747</v>
      </c>
      <c r="HR8" s="34">
        <v>-17.658274050801992</v>
      </c>
      <c r="HS8" s="40">
        <v>-8.8580907711439067</v>
      </c>
      <c r="HT8" s="3"/>
    </row>
    <row r="9" spans="1:228">
      <c r="A9" s="2">
        <f t="shared" si="2"/>
        <v>1.4</v>
      </c>
      <c r="B9" s="2">
        <f t="shared" si="3"/>
        <v>10636.108324199517</v>
      </c>
      <c r="C9" s="2">
        <f t="shared" si="4"/>
        <v>0</v>
      </c>
      <c r="D9" s="2">
        <f t="shared" si="5"/>
        <v>0</v>
      </c>
      <c r="E9" s="2">
        <f t="shared" si="6"/>
        <v>0</v>
      </c>
      <c r="F9" s="2">
        <f t="shared" si="7"/>
        <v>10636.108324199517</v>
      </c>
      <c r="G9" s="2">
        <f t="shared" si="8"/>
        <v>21272.216648399033</v>
      </c>
      <c r="H9" s="2">
        <v>0</v>
      </c>
      <c r="I9" s="45" t="s">
        <v>194</v>
      </c>
      <c r="L9" s="2"/>
      <c r="M9" s="2"/>
      <c r="N9" s="2"/>
      <c r="O9" s="2"/>
      <c r="P9" s="19">
        <f>deltaW</f>
        <v>-5.6548667764616285</v>
      </c>
      <c r="Q9" s="36">
        <v>-5.7043801912621639E-4</v>
      </c>
      <c r="R9" s="2"/>
      <c r="S9" s="1">
        <v>0</v>
      </c>
      <c r="T9" s="1">
        <v>0</v>
      </c>
      <c r="U9" s="1">
        <v>0</v>
      </c>
      <c r="V9" s="9">
        <f t="shared" si="14"/>
        <v>0</v>
      </c>
      <c r="W9" s="11">
        <f t="shared" si="14"/>
        <v>-171059719.98796424</v>
      </c>
      <c r="X9" s="11">
        <f t="shared" si="14"/>
        <v>0</v>
      </c>
      <c r="Y9" s="9">
        <f>V6</f>
        <v>0</v>
      </c>
      <c r="Z9" s="10">
        <f>2*J3+G4</f>
        <v>342138951.99480486</v>
      </c>
      <c r="AA9" s="11">
        <f>X6</f>
        <v>0</v>
      </c>
      <c r="AB9" s="11">
        <f>Y6</f>
        <v>0</v>
      </c>
      <c r="AC9" s="11">
        <f>Z6</f>
        <v>-171059719.98796424</v>
      </c>
      <c r="AD9" s="12">
        <f>AA6</f>
        <v>0</v>
      </c>
      <c r="AE9" s="11">
        <v>0</v>
      </c>
      <c r="AF9" s="30">
        <v>0</v>
      </c>
      <c r="AG9" s="30">
        <v>0</v>
      </c>
      <c r="AH9" s="30">
        <v>0</v>
      </c>
      <c r="AI9" s="30">
        <v>0</v>
      </c>
      <c r="AJ9" s="30">
        <v>0</v>
      </c>
      <c r="AK9" s="30">
        <v>0</v>
      </c>
      <c r="AL9" s="30">
        <v>0</v>
      </c>
      <c r="AM9" s="30">
        <v>0</v>
      </c>
      <c r="AN9" s="30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29">
        <v>0</v>
      </c>
      <c r="FN9" s="29">
        <v>0</v>
      </c>
      <c r="FO9" s="29">
        <v>0</v>
      </c>
      <c r="FT9" s="41" t="s">
        <v>25</v>
      </c>
      <c r="FV9" s="34">
        <v>1881.1542272449879</v>
      </c>
      <c r="FW9" s="40">
        <v>1971.2154979930929</v>
      </c>
      <c r="FX9" s="34">
        <v>2044.1299717815564</v>
      </c>
      <c r="FY9" s="40">
        <v>2100.7456856207282</v>
      </c>
      <c r="FZ9" s="34">
        <v>2142.0272787222784</v>
      </c>
      <c r="GA9" s="40">
        <v>2168.9875744220335</v>
      </c>
      <c r="GB9" s="34">
        <v>2182.6569548215048</v>
      </c>
      <c r="GC9" s="40">
        <v>2184.065511767476</v>
      </c>
      <c r="GD9" s="34">
        <v>2174.2312164038303</v>
      </c>
      <c r="GE9" s="40">
        <v>2154.1515039044898</v>
      </c>
      <c r="GF9" s="34">
        <v>2124.7970498589711</v>
      </c>
      <c r="GG9" s="40">
        <v>2087.1070812401304</v>
      </c>
      <c r="GH9" s="34">
        <v>2041.9858323455701</v>
      </c>
      <c r="GI9" s="40">
        <v>1990.2998957840973</v>
      </c>
      <c r="GJ9" s="34">
        <v>1932.8762974969068</v>
      </c>
      <c r="GK9" s="40">
        <v>1870.50117208757</v>
      </c>
      <c r="GL9" s="34">
        <v>1803.9189447316385</v>
      </c>
      <c r="GM9" s="40">
        <v>1733.8319457081379</v>
      </c>
      <c r="GN9" s="34">
        <v>1660.9003972524224</v>
      </c>
      <c r="GO9" s="40">
        <v>1585.7427221562539</v>
      </c>
      <c r="GP9" s="34">
        <v>1508.9361307609724</v>
      </c>
      <c r="GQ9" s="40">
        <v>1431.0174484715426</v>
      </c>
      <c r="GR9" s="34">
        <v>1352.484150264936</v>
      </c>
      <c r="GS9" s="40">
        <v>1273.7955721658836</v>
      </c>
      <c r="GT9" s="34">
        <v>1195.3742725805641</v>
      </c>
      <c r="GU9" s="40">
        <v>1117.6075188530049</v>
      </c>
      <c r="GV9" s="34">
        <v>1040.8488765560141</v>
      </c>
      <c r="GW9" s="40">
        <v>965.41988091966778</v>
      </c>
      <c r="GX9" s="34">
        <v>891.61177148796378</v>
      </c>
      <c r="GY9" s="40">
        <v>819.6872726140009</v>
      </c>
      <c r="GZ9" s="34">
        <v>749.88240379576564</v>
      </c>
      <c r="HA9" s="40">
        <v>682.40830511294917</v>
      </c>
      <c r="HB9" s="34">
        <v>617.45306419227472</v>
      </c>
      <c r="HC9" s="40">
        <v>555.18353219801793</v>
      </c>
      <c r="HD9" s="34">
        <v>495.74711732268224</v>
      </c>
      <c r="HE9" s="40">
        <v>439.27354516443756</v>
      </c>
      <c r="HF9" s="34">
        <v>385.87657620353957</v>
      </c>
      <c r="HG9" s="40">
        <v>335.65567135275887</v>
      </c>
      <c r="HH9" s="34">
        <v>288.69759724284495</v>
      </c>
      <c r="HI9" s="40">
        <v>245.07796355079927</v>
      </c>
      <c r="HJ9" s="34">
        <v>204.86268522356431</v>
      </c>
      <c r="HK9" s="40">
        <v>168.10936298142519</v>
      </c>
      <c r="HL9" s="34">
        <v>134.86857592895035</v>
      </c>
      <c r="HM9" s="40">
        <v>105.18508050275932</v>
      </c>
      <c r="HN9" s="34">
        <v>79.09891034490181</v>
      </c>
      <c r="HO9" s="40">
        <v>56.646371990120315</v>
      </c>
      <c r="HP9" s="34">
        <v>37.860931514397521</v>
      </c>
      <c r="HQ9" s="40">
        <v>22.773987523191636</v>
      </c>
      <c r="HR9" s="34">
        <v>11.415526032205321</v>
      </c>
      <c r="HS9" s="40">
        <v>3.8146529501990472</v>
      </c>
      <c r="HT9" s="3"/>
    </row>
    <row r="10" spans="1:228">
      <c r="A10" s="2">
        <f t="shared" si="2"/>
        <v>1.6</v>
      </c>
      <c r="B10" s="2">
        <f t="shared" si="3"/>
        <v>10770.803772531204</v>
      </c>
      <c r="C10" s="2">
        <f t="shared" si="4"/>
        <v>0</v>
      </c>
      <c r="D10" s="2">
        <f t="shared" si="5"/>
        <v>0</v>
      </c>
      <c r="E10" s="2">
        <f t="shared" si="6"/>
        <v>0</v>
      </c>
      <c r="F10" s="2">
        <f t="shared" si="7"/>
        <v>10770.803772531204</v>
      </c>
      <c r="G10" s="2">
        <f t="shared" si="8"/>
        <v>21541.607545062408</v>
      </c>
      <c r="H10" s="2">
        <v>0</v>
      </c>
      <c r="I10" s="45" t="s">
        <v>199</v>
      </c>
      <c r="L10" s="2"/>
      <c r="M10" s="2"/>
      <c r="N10" s="2"/>
      <c r="O10" s="2"/>
      <c r="P10" s="19">
        <v>0</v>
      </c>
      <c r="Q10" s="36">
        <v>3.4120044107454001E-3</v>
      </c>
      <c r="R10" s="2"/>
      <c r="S10" s="1">
        <v>0</v>
      </c>
      <c r="T10" s="1">
        <v>0</v>
      </c>
      <c r="U10" s="1">
        <v>0</v>
      </c>
      <c r="V10" s="15">
        <f t="shared" si="14"/>
        <v>-461861243.96750331</v>
      </c>
      <c r="W10" s="16">
        <f t="shared" si="14"/>
        <v>0</v>
      </c>
      <c r="X10" s="16">
        <f t="shared" si="14"/>
        <v>30790749.597833559</v>
      </c>
      <c r="Y10" s="9">
        <f>V7</f>
        <v>0</v>
      </c>
      <c r="Z10" s="11">
        <f>W7</f>
        <v>0</v>
      </c>
      <c r="AA10" s="13">
        <f>2*K4+H4</f>
        <v>123162998.39133424</v>
      </c>
      <c r="AB10" s="11">
        <f>Y7</f>
        <v>461861243.96750331</v>
      </c>
      <c r="AC10" s="11">
        <f>Z7</f>
        <v>0</v>
      </c>
      <c r="AD10" s="12">
        <f>AA7</f>
        <v>30790749.597833559</v>
      </c>
      <c r="AE10" s="11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29">
        <v>0</v>
      </c>
      <c r="FN10" s="29">
        <v>0</v>
      </c>
      <c r="FO10" s="29">
        <v>0</v>
      </c>
      <c r="FT10" s="41" t="s">
        <v>26</v>
      </c>
      <c r="FV10" s="34">
        <v>-450.30635374970734</v>
      </c>
      <c r="FW10" s="36">
        <v>-364.57236893731169</v>
      </c>
      <c r="FX10" s="34">
        <v>-283.07856920408085</v>
      </c>
      <c r="FY10" s="36">
        <v>-206.40796550060622</v>
      </c>
      <c r="FZ10" s="34">
        <v>-134.80147849349305</v>
      </c>
      <c r="GA10" s="36">
        <v>-68.346902003511786</v>
      </c>
      <c r="GB10" s="34">
        <v>-7.0427847278770059</v>
      </c>
      <c r="GC10" s="36">
        <v>49.171476817224175</v>
      </c>
      <c r="GD10" s="34">
        <v>100.39856249513105</v>
      </c>
      <c r="GE10" s="36">
        <v>146.77227023011073</v>
      </c>
      <c r="GF10" s="34">
        <v>188.44984309643041</v>
      </c>
      <c r="GG10" s="36">
        <v>225.60624447371811</v>
      </c>
      <c r="GH10" s="34">
        <v>258.42968280683272</v>
      </c>
      <c r="GI10" s="36">
        <v>287.11799143371172</v>
      </c>
      <c r="GJ10" s="34">
        <v>311.8756270473823</v>
      </c>
      <c r="GK10" s="36">
        <v>332.91113677958492</v>
      </c>
      <c r="GL10" s="34">
        <v>350.4349951185286</v>
      </c>
      <c r="GM10" s="36">
        <v>364.65774227725342</v>
      </c>
      <c r="GN10" s="34">
        <v>375.78837548033334</v>
      </c>
      <c r="GO10" s="36">
        <v>384.03295697615249</v>
      </c>
      <c r="GP10" s="34">
        <v>389.59341144718928</v>
      </c>
      <c r="GQ10" s="36">
        <v>392.66649103339296</v>
      </c>
      <c r="GR10" s="34">
        <v>393.44289049517829</v>
      </c>
      <c r="GS10" s="36">
        <v>392.10649792628828</v>
      </c>
      <c r="GT10" s="34">
        <v>388.83376863785088</v>
      </c>
      <c r="GU10" s="36">
        <v>383.79321148508461</v>
      </c>
      <c r="GV10" s="34">
        <v>377.14497818166274</v>
      </c>
      <c r="GW10" s="36">
        <v>369.04054715877282</v>
      </c>
      <c r="GX10" s="34">
        <v>359.62249436945422</v>
      </c>
      <c r="GY10" s="36">
        <v>349.02434409226407</v>
      </c>
      <c r="GZ10" s="34">
        <v>337.37049341460806</v>
      </c>
      <c r="HA10" s="36">
        <v>324.77620460337494</v>
      </c>
      <c r="HB10" s="34">
        <v>311.34765997123031</v>
      </c>
      <c r="HC10" s="36">
        <v>297.18207437677484</v>
      </c>
      <c r="HD10" s="34">
        <v>282.36786079101148</v>
      </c>
      <c r="HE10" s="36">
        <v>266.98484480510524</v>
      </c>
      <c r="HF10" s="34">
        <v>251.10452425451513</v>
      </c>
      <c r="HG10" s="36">
        <v>234.7903705493809</v>
      </c>
      <c r="HH10" s="34">
        <v>218.0981684586659</v>
      </c>
      <c r="HI10" s="36">
        <v>201.07639163672866</v>
      </c>
      <c r="HJ10" s="34">
        <v>183.76661121001234</v>
      </c>
      <c r="HK10" s="36">
        <v>166.20393526185944</v>
      </c>
      <c r="HL10" s="34">
        <v>148.41747713112272</v>
      </c>
      <c r="HM10" s="36">
        <v>130.43085078829063</v>
      </c>
      <c r="HN10" s="34">
        <v>112.26269177227186</v>
      </c>
      <c r="HO10" s="36">
        <v>93.927202378690708</v>
      </c>
      <c r="HP10" s="34">
        <v>75.434719956592744</v>
      </c>
      <c r="HQ10" s="36">
        <v>56.792307454463298</v>
      </c>
      <c r="HR10" s="34">
        <v>38.004365409926322</v>
      </c>
      <c r="HS10" s="36">
        <v>19.073264750632006</v>
      </c>
      <c r="HT10" s="3"/>
    </row>
    <row r="11" spans="1:228">
      <c r="A11" s="2">
        <f t="shared" si="2"/>
        <v>1.8</v>
      </c>
      <c r="B11" s="2">
        <f t="shared" si="3"/>
        <v>10898.108740313703</v>
      </c>
      <c r="C11" s="2">
        <f t="shared" si="4"/>
        <v>0</v>
      </c>
      <c r="D11" s="2">
        <f t="shared" si="5"/>
        <v>0</v>
      </c>
      <c r="E11" s="2">
        <f t="shared" si="6"/>
        <v>0</v>
      </c>
      <c r="F11" s="2">
        <f t="shared" si="7"/>
        <v>10898.108740313703</v>
      </c>
      <c r="G11" s="2">
        <f t="shared" si="8"/>
        <v>21796.217480627405</v>
      </c>
      <c r="H11" s="2">
        <v>0</v>
      </c>
      <c r="I11" s="45" t="s">
        <v>200</v>
      </c>
      <c r="L11" s="2"/>
      <c r="M11" s="2"/>
      <c r="N11" s="2"/>
      <c r="O11" s="2"/>
      <c r="P11" s="19">
        <v>0</v>
      </c>
      <c r="Q11" s="34">
        <v>7.6841891830045344E-3</v>
      </c>
      <c r="R11" s="2"/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9">
        <f>V8</f>
        <v>-4618612439.6750326</v>
      </c>
      <c r="Z11" s="11">
        <f>W8</f>
        <v>0</v>
      </c>
      <c r="AA11" s="11">
        <f>X8</f>
        <v>461861243.96750331</v>
      </c>
      <c r="AB11" s="6">
        <f>2*I2+F5</f>
        <v>9237234857.059082</v>
      </c>
      <c r="AC11" s="7">
        <f>Z8</f>
        <v>0</v>
      </c>
      <c r="AD11" s="7">
        <f>AA8</f>
        <v>0</v>
      </c>
      <c r="AE11" s="7">
        <f>AB8</f>
        <v>-4618612439.6750326</v>
      </c>
      <c r="AF11" s="7">
        <f>AC8</f>
        <v>0</v>
      </c>
      <c r="AG11" s="8">
        <f>AD8</f>
        <v>-461861243.96750331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29">
        <v>0</v>
      </c>
      <c r="FN11" s="29">
        <v>0</v>
      </c>
      <c r="FO11" s="29">
        <v>0</v>
      </c>
      <c r="FT11" s="41" t="s">
        <v>27</v>
      </c>
      <c r="FV11" s="34">
        <v>372.54864507731691</v>
      </c>
      <c r="FW11" s="36">
        <v>367.35333833548066</v>
      </c>
      <c r="FX11" s="34">
        <v>361.87780771496182</v>
      </c>
      <c r="FY11" s="36">
        <v>356.19156115787337</v>
      </c>
      <c r="FZ11" s="34">
        <v>350.33154350193217</v>
      </c>
      <c r="GA11" s="36">
        <v>344.3217401917791</v>
      </c>
      <c r="GB11" s="34">
        <v>338.17935092195694</v>
      </c>
      <c r="GC11" s="36">
        <v>331.91747086137184</v>
      </c>
      <c r="GD11" s="34">
        <v>325.54647585155908</v>
      </c>
      <c r="GE11" s="36">
        <v>319.07482250810426</v>
      </c>
      <c r="GF11" s="34">
        <v>312.50954812427517</v>
      </c>
      <c r="GG11" s="36">
        <v>305.85660184919834</v>
      </c>
      <c r="GH11" s="34">
        <v>299.12107429148455</v>
      </c>
      <c r="GI11" s="36">
        <v>292.30736260193225</v>
      </c>
      <c r="GJ11" s="34">
        <v>285.41929275612347</v>
      </c>
      <c r="GK11" s="36">
        <v>278.46021241447306</v>
      </c>
      <c r="GL11" s="34">
        <v>271.4330629389151</v>
      </c>
      <c r="GM11" s="36">
        <v>264.34043626811763</v>
      </c>
      <c r="GN11" s="34">
        <v>257.18462054053089</v>
      </c>
      <c r="GO11" s="36">
        <v>249.96763720155286</v>
      </c>
      <c r="GP11" s="34">
        <v>242.69127154911985</v>
      </c>
      <c r="GQ11" s="36">
        <v>235.35709815344308</v>
      </c>
      <c r="GR11" s="34">
        <v>227.96650221240998</v>
      </c>
      <c r="GS11" s="36">
        <v>220.52069765032502</v>
      </c>
      <c r="GT11" s="34">
        <v>213.02074257604545</v>
      </c>
      <c r="GU11" s="36">
        <v>205.46755257899349</v>
      </c>
      <c r="GV11" s="34">
        <v>197.86191223890637</v>
      </c>
      <c r="GW11" s="36">
        <v>190.20448514849704</v>
      </c>
      <c r="GX11" s="34">
        <v>182.49582268562517</v>
      </c>
      <c r="GY11" s="36">
        <v>174.73637173140014</v>
      </c>
      <c r="GZ11" s="34">
        <v>166.92648148811713</v>
      </c>
      <c r="HA11" s="36">
        <v>159.06640952867747</v>
      </c>
      <c r="HB11" s="34">
        <v>151.15632718263078</v>
      </c>
      <c r="HC11" s="36">
        <v>143.19632434923551</v>
      </c>
      <c r="HD11" s="34">
        <v>135.18641381102498</v>
      </c>
      <c r="HE11" s="36">
        <v>127.12653511029202</v>
      </c>
      <c r="HF11" s="34">
        <v>119.01655804304755</v>
      </c>
      <c r="HG11" s="36">
        <v>110.85628581371566</v>
      </c>
      <c r="HH11" s="34">
        <v>102.64545789155818</v>
      </c>
      <c r="HI11" s="36">
        <v>94.383752599285799</v>
      </c>
      <c r="HJ11" s="34">
        <v>86.070789464924019</v>
      </c>
      <c r="HK11" s="36">
        <v>77.706131360857398</v>
      </c>
      <c r="HL11" s="34">
        <v>69.289286449828069</v>
      </c>
      <c r="HM11" s="36">
        <v>60.819709962117486</v>
      </c>
      <c r="HN11" s="34">
        <v>52.296805811769445</v>
      </c>
      <c r="HO11" s="36">
        <v>43.719928075457574</v>
      </c>
      <c r="HP11" s="34">
        <v>35.088382340254611</v>
      </c>
      <c r="HQ11" s="36">
        <v>26.401426934389747</v>
      </c>
      <c r="HR11" s="34">
        <v>17.658274050801992</v>
      </c>
      <c r="HS11" s="36">
        <v>8.8580907711439067</v>
      </c>
      <c r="HT11" s="3"/>
    </row>
    <row r="12" spans="1:228">
      <c r="A12" s="2">
        <f t="shared" si="2"/>
        <v>2</v>
      </c>
      <c r="B12" s="2">
        <f t="shared" si="3"/>
        <v>11019.189622431746</v>
      </c>
      <c r="C12" s="2">
        <f t="shared" si="4"/>
        <v>0</v>
      </c>
      <c r="D12" s="2">
        <f t="shared" si="5"/>
        <v>0</v>
      </c>
      <c r="E12" s="2">
        <f t="shared" si="6"/>
        <v>0</v>
      </c>
      <c r="F12" s="2">
        <f t="shared" si="7"/>
        <v>11019.189622431746</v>
      </c>
      <c r="G12" s="2">
        <f t="shared" si="8"/>
        <v>22038.379244863492</v>
      </c>
      <c r="H12" s="2">
        <v>0</v>
      </c>
      <c r="L12" s="2"/>
      <c r="M12" s="2"/>
      <c r="N12" s="2"/>
      <c r="O12" s="2"/>
      <c r="P12" s="19">
        <f>deltaW</f>
        <v>-5.6548667764616285</v>
      </c>
      <c r="Q12" s="34">
        <v>-5.6832251345521195E-4</v>
      </c>
      <c r="R12" s="2"/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9">
        <f>V9</f>
        <v>0</v>
      </c>
      <c r="Z12" s="11">
        <f>W9</f>
        <v>-171059719.98796424</v>
      </c>
      <c r="AA12" s="11">
        <f>X9</f>
        <v>0</v>
      </c>
      <c r="AB12" s="9">
        <f>Y9</f>
        <v>0</v>
      </c>
      <c r="AC12" s="10">
        <f>2*J3+G5</f>
        <v>342139395.39396149</v>
      </c>
      <c r="AD12" s="11">
        <f>AA9</f>
        <v>0</v>
      </c>
      <c r="AE12" s="11">
        <f>AB9</f>
        <v>0</v>
      </c>
      <c r="AF12" s="11">
        <f>AC9</f>
        <v>-171059719.98796424</v>
      </c>
      <c r="AG12" s="12">
        <f>AD9</f>
        <v>0</v>
      </c>
      <c r="AH12" s="30">
        <v>0</v>
      </c>
      <c r="AI12" s="30">
        <v>0</v>
      </c>
      <c r="AJ12" s="30">
        <v>0</v>
      </c>
      <c r="AK12" s="30">
        <v>0</v>
      </c>
      <c r="AL12" s="30">
        <v>0</v>
      </c>
      <c r="AM12" s="30">
        <v>0</v>
      </c>
      <c r="AN12" s="30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29">
        <v>0</v>
      </c>
      <c r="FN12" s="29">
        <v>0</v>
      </c>
      <c r="FO12" s="29">
        <v>0</v>
      </c>
      <c r="FT12" s="41" t="s">
        <v>28</v>
      </c>
      <c r="FV12" s="35">
        <v>-1971.2154979950865</v>
      </c>
      <c r="FW12" s="37">
        <v>-2044.1299717814254</v>
      </c>
      <c r="FX12" s="35">
        <v>-2100.7456856210774</v>
      </c>
      <c r="FY12" s="37">
        <v>-2142.0272787222057</v>
      </c>
      <c r="FZ12" s="35">
        <v>-2168.9875744213059</v>
      </c>
      <c r="GA12" s="37">
        <v>-2182.6569548216648</v>
      </c>
      <c r="GB12" s="35">
        <v>-2184.0655117671413</v>
      </c>
      <c r="GC12" s="37">
        <v>-2174.231216403743</v>
      </c>
      <c r="GD12" s="35">
        <v>-2154.1515039050719</v>
      </c>
      <c r="GE12" s="37">
        <v>-2124.7970498586074</v>
      </c>
      <c r="GF12" s="35">
        <v>-2087.1070812400139</v>
      </c>
      <c r="GG12" s="37">
        <v>-2041.9858323452645</v>
      </c>
      <c r="GH12" s="35">
        <v>-1990.29989578409</v>
      </c>
      <c r="GI12" s="37">
        <v>-1932.8762974970014</v>
      </c>
      <c r="GJ12" s="35">
        <v>-1870.5011720877228</v>
      </c>
      <c r="GK12" s="37">
        <v>-1803.9189447314566</v>
      </c>
      <c r="GL12" s="35">
        <v>-1733.8319457081525</v>
      </c>
      <c r="GM12" s="37">
        <v>-1660.9003972525243</v>
      </c>
      <c r="GN12" s="35">
        <v>-1585.7427221563703</v>
      </c>
      <c r="GO12" s="37">
        <v>-1508.9361307610525</v>
      </c>
      <c r="GP12" s="35">
        <v>-1431.0174484714953</v>
      </c>
      <c r="GQ12" s="37">
        <v>-1352.4841502648924</v>
      </c>
      <c r="GR12" s="35">
        <v>-1273.79557216588</v>
      </c>
      <c r="GS12" s="37">
        <v>-1195.3742725806442</v>
      </c>
      <c r="GT12" s="35">
        <v>-1117.6075188530085</v>
      </c>
      <c r="GU12" s="37">
        <v>-1040.8488765559523</v>
      </c>
      <c r="GV12" s="35">
        <v>-965.4198809196605</v>
      </c>
      <c r="GW12" s="37">
        <v>-891.61177148795105</v>
      </c>
      <c r="GX12" s="35">
        <v>-819.68727261395907</v>
      </c>
      <c r="GY12" s="37">
        <v>-749.88240379569106</v>
      </c>
      <c r="GZ12" s="35">
        <v>-682.40830511288732</v>
      </c>
      <c r="HA12" s="37">
        <v>-617.45306419224653</v>
      </c>
      <c r="HB12" s="35">
        <v>-555.18353219810706</v>
      </c>
      <c r="HC12" s="37">
        <v>-495.74711732281139</v>
      </c>
      <c r="HD12" s="35">
        <v>-439.27354516429114</v>
      </c>
      <c r="HE12" s="37">
        <v>-385.87657620362552</v>
      </c>
      <c r="HF12" s="35">
        <v>-335.65567135256515</v>
      </c>
      <c r="HG12" s="37">
        <v>-288.69759724288087</v>
      </c>
      <c r="HH12" s="35">
        <v>-245.077963551018</v>
      </c>
      <c r="HI12" s="37">
        <v>-204.86268522359296</v>
      </c>
      <c r="HJ12" s="35">
        <v>-168.10936298142133</v>
      </c>
      <c r="HK12" s="37">
        <v>-134.86857592902879</v>
      </c>
      <c r="HL12" s="35">
        <v>-105.18508050279479</v>
      </c>
      <c r="HM12" s="37">
        <v>-79.098910345007425</v>
      </c>
      <c r="HN12" s="35">
        <v>-56.646371990284251</v>
      </c>
      <c r="HO12" s="37">
        <v>-37.860931514591357</v>
      </c>
      <c r="HP12" s="35">
        <v>-22.773987523194819</v>
      </c>
      <c r="HQ12" s="37">
        <v>-11.415526032042635</v>
      </c>
      <c r="HR12" s="35">
        <v>-3.8146529502894282</v>
      </c>
      <c r="HS12" s="37">
        <v>-1.4210854715202004E-10</v>
      </c>
      <c r="HT12" s="3"/>
    </row>
    <row r="13" spans="1:228">
      <c r="A13" s="2">
        <f t="shared" si="2"/>
        <v>2.2000000000000002</v>
      </c>
      <c r="B13" s="2">
        <f t="shared" si="3"/>
        <v>11134.931956648461</v>
      </c>
      <c r="C13" s="2">
        <f t="shared" si="4"/>
        <v>0</v>
      </c>
      <c r="D13" s="2">
        <f t="shared" si="5"/>
        <v>0</v>
      </c>
      <c r="E13" s="2">
        <f t="shared" si="6"/>
        <v>0</v>
      </c>
      <c r="F13" s="2">
        <f t="shared" si="7"/>
        <v>11134.931956648461</v>
      </c>
      <c r="G13" s="2">
        <f t="shared" si="8"/>
        <v>22269.863913296922</v>
      </c>
      <c r="H13" s="2">
        <v>0</v>
      </c>
      <c r="M13" s="2"/>
      <c r="N13" s="2"/>
      <c r="O13" s="2"/>
      <c r="P13" s="20">
        <v>0</v>
      </c>
      <c r="Q13" s="35">
        <v>3.2773900960067306E-3</v>
      </c>
      <c r="R13" s="2"/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5">
        <f>V10</f>
        <v>-461861243.96750331</v>
      </c>
      <c r="Z13" s="16">
        <f>W10</f>
        <v>0</v>
      </c>
      <c r="AA13" s="16">
        <f>X10</f>
        <v>30790749.597833559</v>
      </c>
      <c r="AB13" s="9">
        <f>Y10</f>
        <v>0</v>
      </c>
      <c r="AC13" s="11">
        <f>Z10</f>
        <v>0</v>
      </c>
      <c r="AD13" s="13">
        <f>2*K4+H5</f>
        <v>123162998.39133424</v>
      </c>
      <c r="AE13" s="11">
        <f>AB10</f>
        <v>461861243.96750331</v>
      </c>
      <c r="AF13" s="11">
        <f>AC10</f>
        <v>0</v>
      </c>
      <c r="AG13" s="12">
        <f>AD10</f>
        <v>30790749.597833559</v>
      </c>
      <c r="AH13" s="11">
        <v>0</v>
      </c>
      <c r="AI13" s="11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29">
        <v>0</v>
      </c>
      <c r="FN13" s="29">
        <v>0</v>
      </c>
      <c r="FO13" s="29">
        <v>0</v>
      </c>
      <c r="FT13" s="41" t="s">
        <v>29</v>
      </c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</row>
    <row r="14" spans="1:228">
      <c r="A14" s="2">
        <f t="shared" si="2"/>
        <v>2.4</v>
      </c>
      <c r="B14" s="2">
        <f t="shared" si="3"/>
        <v>11246.027221874721</v>
      </c>
      <c r="C14" s="2">
        <f t="shared" si="4"/>
        <v>0</v>
      </c>
      <c r="D14" s="2">
        <f t="shared" si="5"/>
        <v>0</v>
      </c>
      <c r="E14" s="2">
        <f t="shared" si="6"/>
        <v>0</v>
      </c>
      <c r="F14" s="2">
        <f t="shared" si="7"/>
        <v>11246.027221874721</v>
      </c>
      <c r="G14" s="2">
        <f t="shared" si="8"/>
        <v>22492.054443749443</v>
      </c>
      <c r="H14" s="2">
        <v>0</v>
      </c>
      <c r="M14" s="2"/>
      <c r="N14" s="2"/>
      <c r="O14" s="2"/>
      <c r="P14" s="18">
        <v>0</v>
      </c>
      <c r="Q14" s="33">
        <v>7.0424458486957157E-3</v>
      </c>
      <c r="R14" s="2"/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9">
        <f>Y11</f>
        <v>-4618612439.6750326</v>
      </c>
      <c r="AC14" s="11">
        <f>Z11</f>
        <v>0</v>
      </c>
      <c r="AD14" s="11">
        <f>AA11</f>
        <v>461861243.96750331</v>
      </c>
      <c r="AE14" s="6">
        <f>2*I2+F6</f>
        <v>9237235047.193531</v>
      </c>
      <c r="AF14" s="7">
        <f>AC11</f>
        <v>0</v>
      </c>
      <c r="AG14" s="7">
        <f>AD11</f>
        <v>0</v>
      </c>
      <c r="AH14" s="7">
        <f>AE11</f>
        <v>-4618612439.6750326</v>
      </c>
      <c r="AI14" s="7">
        <f>AF11</f>
        <v>0</v>
      </c>
      <c r="AJ14" s="8">
        <f>AG11</f>
        <v>-461861243.96750331</v>
      </c>
      <c r="AK14" s="11">
        <v>0</v>
      </c>
      <c r="AL14" s="30">
        <v>0</v>
      </c>
      <c r="AM14" s="30">
        <v>0</v>
      </c>
      <c r="AN14" s="30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29">
        <v>0</v>
      </c>
      <c r="FN14" s="29">
        <v>0</v>
      </c>
      <c r="FO14" s="29">
        <v>0</v>
      </c>
      <c r="FT14" s="41" t="s">
        <v>30</v>
      </c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</row>
    <row r="15" spans="1:228">
      <c r="A15" s="2">
        <f t="shared" si="2"/>
        <v>2.6</v>
      </c>
      <c r="B15" s="2">
        <f t="shared" si="3"/>
        <v>11353.027853478688</v>
      </c>
      <c r="C15" s="2">
        <f t="shared" si="4"/>
        <v>0</v>
      </c>
      <c r="D15" s="2">
        <f t="shared" si="5"/>
        <v>0</v>
      </c>
      <c r="E15" s="2">
        <f t="shared" si="6"/>
        <v>0</v>
      </c>
      <c r="F15" s="2">
        <f t="shared" si="7"/>
        <v>11353.027853478688</v>
      </c>
      <c r="G15" s="2">
        <f t="shared" si="8"/>
        <v>22706.055706957377</v>
      </c>
      <c r="H15" s="2">
        <v>0</v>
      </c>
      <c r="M15" s="2"/>
      <c r="N15" s="2"/>
      <c r="O15" s="2"/>
      <c r="P15" s="19">
        <f>deltaW</f>
        <v>-5.6548667764616285</v>
      </c>
      <c r="Q15" s="34">
        <v>-5.6624024907887057E-4</v>
      </c>
      <c r="R15" s="2"/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9">
        <f>Y12</f>
        <v>0</v>
      </c>
      <c r="AC15" s="11">
        <f>Z12</f>
        <v>-171059719.98796424</v>
      </c>
      <c r="AD15" s="11">
        <f>AA12</f>
        <v>0</v>
      </c>
      <c r="AE15" s="9">
        <f>AB12</f>
        <v>0</v>
      </c>
      <c r="AF15" s="10">
        <f>2*J3+G6</f>
        <v>342139775.66285831</v>
      </c>
      <c r="AG15" s="11">
        <f>AD12</f>
        <v>0</v>
      </c>
      <c r="AH15" s="11">
        <f>AE12</f>
        <v>0</v>
      </c>
      <c r="AI15" s="11">
        <f>AF12</f>
        <v>-171059719.98796424</v>
      </c>
      <c r="AJ15" s="12">
        <f>AG12</f>
        <v>0</v>
      </c>
      <c r="AK15" s="11">
        <v>0</v>
      </c>
      <c r="AL15" s="30">
        <v>0</v>
      </c>
      <c r="AM15" s="30">
        <v>0</v>
      </c>
      <c r="AN15" s="30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29">
        <v>0</v>
      </c>
      <c r="FN15" s="29">
        <v>0</v>
      </c>
      <c r="FO15" s="29">
        <v>0</v>
      </c>
      <c r="FT15" s="41" t="s">
        <v>31</v>
      </c>
      <c r="FV15" s="33">
        <f>fem!Q2</f>
        <v>9.7698018317558012E-3</v>
      </c>
      <c r="FW15" s="39">
        <f>fem!Q5</f>
        <v>9.048710494700709E-3</v>
      </c>
      <c r="FX15" s="33">
        <f>fem!Q8</f>
        <v>8.3531899245052714E-3</v>
      </c>
      <c r="FY15" s="39">
        <f>fem!Q11</f>
        <v>7.6841891830045344E-3</v>
      </c>
      <c r="FZ15" s="33">
        <f>fem!Q14</f>
        <v>7.0424458486957157E-3</v>
      </c>
      <c r="GA15" s="39">
        <f>fem!Q17</f>
        <v>6.4284984001482803E-3</v>
      </c>
      <c r="GB15" s="33">
        <f>fem!Q20</f>
        <v>5.8426993071968927E-3</v>
      </c>
      <c r="GC15" s="39">
        <f>fem!Q23</f>
        <v>5.2852283779015082E-3</v>
      </c>
      <c r="GD15" s="33">
        <f>fem!Q26</f>
        <v>4.7561061147678944E-3</v>
      </c>
      <c r="GE15" s="39">
        <f>fem!Q29</f>
        <v>4.255206920903554E-3</v>
      </c>
      <c r="GF15" s="33">
        <f>fem!Q32</f>
        <v>3.7822720441378585E-3</v>
      </c>
      <c r="GG15" s="39">
        <f>fem!Q35</f>
        <v>3.3369221768333075E-3</v>
      </c>
      <c r="GH15" s="33">
        <f>fem!Q38</f>
        <v>2.9186696496295542E-3</v>
      </c>
      <c r="GI15" s="39">
        <f>fem!Q41</f>
        <v>2.5269301725384602E-3</v>
      </c>
      <c r="GJ15" s="33">
        <f>fem!Q44</f>
        <v>2.1610340886068472E-3</v>
      </c>
      <c r="GK15" s="39">
        <f>fem!Q47</f>
        <v>1.8202371148717924E-3</v>
      </c>
      <c r="GL15" s="33">
        <f>fem!Q50</f>
        <v>1.5037305531968761E-3</v>
      </c>
      <c r="GM15" s="39">
        <f>fem!Q53</f>
        <v>1.2106509602015046E-3</v>
      </c>
      <c r="GN15" s="33">
        <f>fem!Q56</f>
        <v>9.400892711451536E-4</v>
      </c>
      <c r="GO15" s="39">
        <f>fem!Q59</f>
        <v>6.9109937748624336E-4</v>
      </c>
      <c r="GP15" s="33">
        <f>fem!Q62</f>
        <v>4.6270616203077206E-4</v>
      </c>
      <c r="GQ15" s="39">
        <f>fem!Q65</f>
        <v>2.5391299921428924E-4</v>
      </c>
      <c r="GR15" s="33">
        <f>fem!Q68</f>
        <v>6.3708731194781474E-5</v>
      </c>
      <c r="GS15" s="39">
        <f>fem!Q71</f>
        <v>-1.0892586686933158E-4</v>
      </c>
      <c r="GT15" s="33">
        <f>fem!Q74</f>
        <v>-2.6501211667661001E-4</v>
      </c>
      <c r="GU15" s="39">
        <f>fem!Q77</f>
        <v>-4.0556794414378406E-4</v>
      </c>
      <c r="GV15" s="33">
        <f>fem!Q80</f>
        <v>-5.3160284500768486E-4</v>
      </c>
      <c r="GW15" s="39">
        <f>fem!Q83</f>
        <v>-6.4411328806616703E-4</v>
      </c>
      <c r="GX15" s="33">
        <f>fem!Q86</f>
        <v>-7.4407853438558181E-4</v>
      </c>
      <c r="GY15" s="39">
        <f>fem!Q89</f>
        <v>-8.32456849977676E-4</v>
      </c>
      <c r="GZ15" s="33">
        <f>fem!Q92</f>
        <v>-9.1018208885029132E-4</v>
      </c>
      <c r="HA15" s="39">
        <f>fem!Q95</f>
        <v>-9.7816062294586227E-4</v>
      </c>
      <c r="HB15" s="33">
        <f>fem!Q98</f>
        <v>-1.0372685952830018E-3</v>
      </c>
      <c r="HC15" s="39">
        <f>fem!Q101</f>
        <v>-1.0883494725943005E-3</v>
      </c>
      <c r="HD15" s="33">
        <f>fem!Q104</f>
        <v>-1.1322118738939118E-3</v>
      </c>
      <c r="HE15" s="39">
        <f>fem!Q107</f>
        <v>-1.1696276516988209E-3</v>
      </c>
      <c r="HF15" s="33">
        <f>fem!Q110</f>
        <v>-1.2013302030560711E-3</v>
      </c>
      <c r="HG15" s="39">
        <f>fem!Q113</f>
        <v>-1.2280129880839034E-3</v>
      </c>
      <c r="HH15" s="33">
        <f>fem!Q116</f>
        <v>-1.2503282344078414E-3</v>
      </c>
      <c r="HI15" s="39">
        <f>fem!Q119</f>
        <v>-1.2688858066542436E-3</v>
      </c>
      <c r="HJ15" s="33">
        <f>fem!Q122</f>
        <v>-1.2842522210455088E-3</v>
      </c>
      <c r="HK15" s="39">
        <f>fem!Q125</f>
        <v>-1.2969497861156276E-3</v>
      </c>
      <c r="HL15" s="33">
        <f>fem!Q128</f>
        <v>-1.307455851625438E-3</v>
      </c>
      <c r="HM15" s="39">
        <f>fem!Q131</f>
        <v>-1.3162021488978912E-3</v>
      </c>
      <c r="HN15" s="33">
        <f>fem!Q134</f>
        <v>-1.3235742070096114E-3</v>
      </c>
      <c r="HO15" s="39">
        <f>fem!Q137</f>
        <v>-1.3299108305614522E-3</v>
      </c>
      <c r="HP15" s="33">
        <f>fem!Q140</f>
        <v>-1.3355036261036742E-3</v>
      </c>
      <c r="HQ15" s="39">
        <f>fem!Q143</f>
        <v>-1.3405965657073719E-3</v>
      </c>
      <c r="HR15" s="33">
        <f>fem!Q146</f>
        <v>-1.3453855776499539E-3</v>
      </c>
      <c r="HS15" s="39">
        <f>fem!Q149</f>
        <v>-1.350018155716462E-3</v>
      </c>
      <c r="HT15" s="3"/>
    </row>
    <row r="16" spans="1:228">
      <c r="A16" s="2">
        <f t="shared" si="2"/>
        <v>2.8</v>
      </c>
      <c r="B16" s="2">
        <f t="shared" si="3"/>
        <v>11456.383654925334</v>
      </c>
      <c r="C16" s="2">
        <f t="shared" si="4"/>
        <v>0</v>
      </c>
      <c r="D16" s="2">
        <f t="shared" si="5"/>
        <v>0</v>
      </c>
      <c r="E16" s="2">
        <f t="shared" si="6"/>
        <v>0</v>
      </c>
      <c r="F16" s="2">
        <f t="shared" si="7"/>
        <v>11456.383654925334</v>
      </c>
      <c r="G16" s="2">
        <f t="shared" si="8"/>
        <v>22912.767309850668</v>
      </c>
      <c r="H16" s="2">
        <v>0</v>
      </c>
      <c r="M16" s="2"/>
      <c r="O16" s="2"/>
      <c r="P16" s="19">
        <v>0</v>
      </c>
      <c r="Q16" s="34">
        <v>3.1395963423710045E-3</v>
      </c>
      <c r="R16" s="2"/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5">
        <f>Y13</f>
        <v>-461861243.96750331</v>
      </c>
      <c r="AC16" s="16">
        <f>Z13</f>
        <v>0</v>
      </c>
      <c r="AD16" s="16">
        <f>AA13</f>
        <v>30790749.597833559</v>
      </c>
      <c r="AE16" s="9">
        <f>AB13</f>
        <v>0</v>
      </c>
      <c r="AF16" s="11">
        <f>AC13</f>
        <v>0</v>
      </c>
      <c r="AG16" s="13">
        <f>2*K4+H6</f>
        <v>123162998.39133424</v>
      </c>
      <c r="AH16" s="11">
        <f>AE13</f>
        <v>461861243.96750331</v>
      </c>
      <c r="AI16" s="11">
        <f>AF13</f>
        <v>0</v>
      </c>
      <c r="AJ16" s="12">
        <f>AG13</f>
        <v>30790749.597833559</v>
      </c>
      <c r="AK16" s="11">
        <v>0</v>
      </c>
      <c r="AL16" s="30">
        <v>0</v>
      </c>
      <c r="AM16" s="30">
        <v>0</v>
      </c>
      <c r="AN16" s="30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29">
        <v>0</v>
      </c>
      <c r="FN16" s="29">
        <v>0</v>
      </c>
      <c r="FO16" s="29">
        <v>0</v>
      </c>
      <c r="FV16" s="34">
        <f>fem!Q3</f>
        <v>-5.7476342070798478E-4</v>
      </c>
      <c r="FW16" s="40">
        <f>fem!Q6</f>
        <v>-5.7258553426514755E-4</v>
      </c>
      <c r="FX16" s="34">
        <f>fem!Q9</f>
        <v>-5.7043801912621639E-4</v>
      </c>
      <c r="FY16" s="40">
        <f>fem!Q12</f>
        <v>-5.6832251345521195E-4</v>
      </c>
      <c r="FZ16" s="34">
        <f>fem!Q15</f>
        <v>-5.6624024907887057E-4</v>
      </c>
      <c r="GA16" s="40">
        <f>fem!Q18</f>
        <v>-5.6419224184767333E-4</v>
      </c>
      <c r="GB16" s="34">
        <f>fem!Q21</f>
        <v>-5.6217936739531241E-4</v>
      </c>
      <c r="GC16" s="40">
        <f>fem!Q24</f>
        <v>-5.6020240080758654E-4</v>
      </c>
      <c r="GD16" s="34">
        <f>fem!Q27</f>
        <v>-5.5826204061709445E-4</v>
      </c>
      <c r="GE16" s="40">
        <f>fem!Q30</f>
        <v>-5.5635892470018271E-4</v>
      </c>
      <c r="GF16" s="34">
        <f>fem!Q33</f>
        <v>-5.5449364149657079E-4</v>
      </c>
      <c r="GG16" s="40">
        <f>fem!Q36</f>
        <v>-5.5266673830658389E-4</v>
      </c>
      <c r="GH16" s="34">
        <f>fem!Q39</f>
        <v>-5.5087872765234732E-4</v>
      </c>
      <c r="GI16" s="40">
        <f>fem!Q42</f>
        <v>-5.4913009229673861E-4</v>
      </c>
      <c r="GJ16" s="34">
        <f>fem!Q45</f>
        <v>-5.4742128929728033E-4</v>
      </c>
      <c r="GK16" s="40">
        <f>fem!Q48</f>
        <v>-5.4575275334518001E-4</v>
      </c>
      <c r="GL16" s="34">
        <f>fem!Q51</f>
        <v>-5.4412489956151859E-4</v>
      </c>
      <c r="GM16" s="40">
        <f>fem!Q54</f>
        <v>-5.4253812587243494E-4</v>
      </c>
      <c r="GN16" s="34">
        <f>fem!Q57</f>
        <v>-5.4099281505182379E-4</v>
      </c>
      <c r="GO16" s="40">
        <f>fem!Q60</f>
        <v>-5.3948933649732467E-4</v>
      </c>
      <c r="GP16" s="34">
        <f>fem!Q63</f>
        <v>-5.3802804778938602E-4</v>
      </c>
      <c r="GQ16" s="40">
        <f>fem!Q66</f>
        <v>-5.3660929607176255E-4</v>
      </c>
      <c r="GR16" s="34">
        <f>fem!Q69</f>
        <v>-5.3523341928341048E-4</v>
      </c>
      <c r="GS16" s="40">
        <f>fem!Q72</f>
        <v>-5.3390074726554178E-4</v>
      </c>
      <c r="GT16" s="34">
        <f>fem!Q75</f>
        <v>-5.3261160276287434E-4</v>
      </c>
      <c r="GU16" s="40">
        <f>fem!Q78</f>
        <v>-5.3136630233451498E-4</v>
      </c>
      <c r="GV16" s="34">
        <f>fem!Q81</f>
        <v>-5.3016515718711584E-4</v>
      </c>
      <c r="GW16" s="40">
        <f>fem!Q84</f>
        <v>-5.2900847394074535E-4</v>
      </c>
      <c r="GX16" s="34">
        <f>fem!Q87</f>
        <v>-5.2789655533616749E-4</v>
      </c>
      <c r="GY16" s="40">
        <f>fem!Q90</f>
        <v>-5.2682970089084008E-4</v>
      </c>
      <c r="GZ16" s="34">
        <f>fem!Q93</f>
        <v>-5.2580820750979342E-4</v>
      </c>
      <c r="HA16" s="40">
        <f>fem!Q96</f>
        <v>-5.2483237005665213E-4</v>
      </c>
      <c r="HB16" s="34">
        <f>fem!Q99</f>
        <v>-5.2390248188929239E-4</v>
      </c>
      <c r="HC16" s="40">
        <f>fem!Q102</f>
        <v>-5.2301883536401297E-4</v>
      </c>
      <c r="HD16" s="34">
        <f>fem!Q105</f>
        <v>-5.2218172231156964E-4</v>
      </c>
      <c r="HE16" s="40">
        <f>fem!Q108</f>
        <v>-5.2139143448799231E-4</v>
      </c>
      <c r="HF16" s="34">
        <f>fem!Q111</f>
        <v>-5.2064826400274173E-4</v>
      </c>
      <c r="HG16" s="40">
        <f>fem!Q114</f>
        <v>-5.1995250372643921E-4</v>
      </c>
      <c r="HH16" s="34">
        <f>fem!Q117</f>
        <v>-5.1930444768015602E-4</v>
      </c>
      <c r="HI16" s="40">
        <f>fem!Q120</f>
        <v>-5.1870439140800273E-4</v>
      </c>
      <c r="HJ16" s="34">
        <f>fem!Q123</f>
        <v>-5.1815263233458717E-4</v>
      </c>
      <c r="HK16" s="40">
        <f>fem!Q126</f>
        <v>-5.1764947010872258E-4</v>
      </c>
      <c r="HL16" s="34">
        <f>fem!Q129</f>
        <v>-5.1719520693463156E-4</v>
      </c>
      <c r="HM16" s="40">
        <f>fem!Q132</f>
        <v>-5.1679014789177385E-4</v>
      </c>
      <c r="HN16" s="34">
        <f>fem!Q135</f>
        <v>-5.164346012442849E-4</v>
      </c>
      <c r="HO16" s="40">
        <f>fem!Q138</f>
        <v>-5.1612887874096587E-4</v>
      </c>
      <c r="HP16" s="34">
        <f>fem!Q141</f>
        <v>-5.1587329590662865E-4</v>
      </c>
      <c r="HQ16" s="40">
        <f>fem!Q144</f>
        <v>-5.1566817232556164E-4</v>
      </c>
      <c r="HR16" s="34">
        <f>fem!Q147</f>
        <v>-5.1551383191780081E-4</v>
      </c>
      <c r="HS16" s="40">
        <f>fem!Q150</f>
        <v>-5.1541060320883271E-4</v>
      </c>
      <c r="HT16" s="3"/>
    </row>
    <row r="17" spans="1:235">
      <c r="A17" s="2">
        <f t="shared" si="2"/>
        <v>3</v>
      </c>
      <c r="B17" s="2">
        <f t="shared" si="3"/>
        <v>11556.466770786061</v>
      </c>
      <c r="C17" s="2">
        <f t="shared" si="4"/>
        <v>0</v>
      </c>
      <c r="D17" s="2">
        <f t="shared" si="5"/>
        <v>0</v>
      </c>
      <c r="E17" s="2">
        <f t="shared" si="6"/>
        <v>0</v>
      </c>
      <c r="F17" s="2">
        <f t="shared" si="7"/>
        <v>11556.466770786061</v>
      </c>
      <c r="G17" s="2">
        <f t="shared" si="8"/>
        <v>23112.933541572122</v>
      </c>
      <c r="H17" s="2">
        <v>0</v>
      </c>
      <c r="M17" s="2"/>
      <c r="O17" s="2"/>
      <c r="P17" s="19">
        <v>0</v>
      </c>
      <c r="Q17" s="36">
        <v>6.4284984001482803E-3</v>
      </c>
      <c r="R17" s="2"/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30">
        <v>0</v>
      </c>
      <c r="AD17" s="11">
        <v>0</v>
      </c>
      <c r="AE17" s="9">
        <f>AB14</f>
        <v>-4618612439.6750326</v>
      </c>
      <c r="AF17" s="11">
        <f>AC14</f>
        <v>0</v>
      </c>
      <c r="AG17" s="11">
        <f>AD14</f>
        <v>461861243.96750331</v>
      </c>
      <c r="AH17" s="6">
        <f>2*I2+F7</f>
        <v>9237235216.8460655</v>
      </c>
      <c r="AI17" s="7">
        <f>AF14</f>
        <v>0</v>
      </c>
      <c r="AJ17" s="7">
        <f>AG14</f>
        <v>0</v>
      </c>
      <c r="AK17" s="7">
        <f>AH14</f>
        <v>-4618612439.6750326</v>
      </c>
      <c r="AL17" s="7">
        <f>AI14</f>
        <v>0</v>
      </c>
      <c r="AM17" s="8">
        <f>AJ14</f>
        <v>-461861243.96750331</v>
      </c>
      <c r="AN17" s="30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29">
        <v>0</v>
      </c>
      <c r="FN17" s="29">
        <v>0</v>
      </c>
      <c r="FO17" s="29">
        <v>0</v>
      </c>
      <c r="FV17" s="34">
        <f>fem!Q4</f>
        <v>3.6675264521954208E-3</v>
      </c>
      <c r="FW17" s="40">
        <f>fem!Q7</f>
        <v>3.5424119364542697E-3</v>
      </c>
      <c r="FX17" s="34">
        <f>fem!Q10</f>
        <v>3.4120044107454001E-3</v>
      </c>
      <c r="FY17" s="40">
        <f>fem!Q13</f>
        <v>3.2773900960067306E-3</v>
      </c>
      <c r="FZ17" s="34">
        <f>fem!Q16</f>
        <v>3.1395963423710045E-3</v>
      </c>
      <c r="GA17" s="40">
        <f>fem!Q19</f>
        <v>2.9995862773530705E-3</v>
      </c>
      <c r="GB17" s="34">
        <f>fem!Q22</f>
        <v>2.8582566706990675E-3</v>
      </c>
      <c r="GC17" s="40">
        <f>fem!Q25</f>
        <v>2.7164373735522346E-3</v>
      </c>
      <c r="GD17" s="34">
        <f>fem!Q28</f>
        <v>2.5748917215269859E-3</v>
      </c>
      <c r="GE17" s="40">
        <f>fem!Q31</f>
        <v>2.4343175953091176E-3</v>
      </c>
      <c r="GF17" s="34">
        <f>fem!Q34</f>
        <v>2.2953489566870707E-3</v>
      </c>
      <c r="GG17" s="40">
        <f>fem!Q37</f>
        <v>2.1585577389963088E-3</v>
      </c>
      <c r="GH17" s="34">
        <f>fem!Q40</f>
        <v>2.0244560049522617E-3</v>
      </c>
      <c r="GI17" s="40">
        <f>fem!Q43</f>
        <v>1.8934983056173541E-3</v>
      </c>
      <c r="GJ17" s="34">
        <f>fem!Q46</f>
        <v>1.7660841879189248E-3</v>
      </c>
      <c r="GK17" s="40">
        <f>fem!Q49</f>
        <v>1.6425608077069596E-3</v>
      </c>
      <c r="GL17" s="34">
        <f>fem!Q52</f>
        <v>1.5232256124027952E-3</v>
      </c>
      <c r="GM17" s="40">
        <f>fem!Q55</f>
        <v>1.4083290627361781E-3</v>
      </c>
      <c r="GN17" s="34">
        <f>fem!Q58</f>
        <v>1.2980773674283279E-3</v>
      </c>
      <c r="GO17" s="40">
        <f>fem!Q61</f>
        <v>1.1926352082794246E-3</v>
      </c>
      <c r="GP17" s="34">
        <f>fem!Q64</f>
        <v>1.0921284361696923E-3</v>
      </c>
      <c r="GQ17" s="40">
        <f>fem!Q67</f>
        <v>9.9664672112111411E-4</v>
      </c>
      <c r="GR17" s="34">
        <f>fem!Q70</f>
        <v>9.062461418857103E-4</v>
      </c>
      <c r="GS17" s="40">
        <f>fem!Q73</f>
        <v>8.2095170259035763E-4</v>
      </c>
      <c r="GT17" s="34">
        <f>fem!Q76</f>
        <v>7.4075976582373051E-4</v>
      </c>
      <c r="GU17" s="40">
        <f>fem!Q79</f>
        <v>6.6564039323150455E-4</v>
      </c>
      <c r="GV17" s="34">
        <f>fem!Q82</f>
        <v>5.9553958621637293E-4</v>
      </c>
      <c r="GW17" s="40">
        <f>fem!Q85</f>
        <v>5.3038142073874963E-4</v>
      </c>
      <c r="GX17" s="34">
        <f>fem!Q88</f>
        <v>4.7007007149708262E-4</v>
      </c>
      <c r="GY17" s="40">
        <f>fem!Q91</f>
        <v>4.1449172194555451E-4</v>
      </c>
      <c r="GZ17" s="34">
        <f>fem!Q94</f>
        <v>3.6351635769134457E-4</v>
      </c>
      <c r="HA17" s="40">
        <f>fem!Q97</f>
        <v>3.169994418118628E-4</v>
      </c>
      <c r="HB17" s="34">
        <f>fem!Q100</f>
        <v>2.7478347155186316E-4</v>
      </c>
      <c r="HC17" s="40">
        <f>fem!Q103</f>
        <v>2.3669941670725734E-4</v>
      </c>
      <c r="HD17" s="34">
        <f>fem!Q106</f>
        <v>2.0256804078275608E-4</v>
      </c>
      <c r="HE17" s="40">
        <f>fem!Q109</f>
        <v>1.7220110672952276E-4</v>
      </c>
      <c r="HF17" s="34">
        <f>fem!Q112</f>
        <v>1.4540246973154434E-4</v>
      </c>
      <c r="HG17" s="40">
        <f>fem!Q115</f>
        <v>1.2196906012053535E-4</v>
      </c>
      <c r="HH17" s="34">
        <f>fem!Q118</f>
        <v>1.0169176006287489E-4</v>
      </c>
      <c r="HI17" s="40">
        <f>fem!Q121</f>
        <v>8.4356178183068211E-5</v>
      </c>
      <c r="HJ17" s="34">
        <f>fem!Q124</f>
        <v>6.9743326769859367E-5</v>
      </c>
      <c r="HK17" s="40">
        <f>fem!Q127</f>
        <v>5.7630206658252226E-5</v>
      </c>
      <c r="HL17" s="34">
        <f>fem!Q130</f>
        <v>4.7790305296066478E-5</v>
      </c>
      <c r="HM17" s="40">
        <f>fem!Q133</f>
        <v>3.9994013891434292E-5</v>
      </c>
      <c r="HN17" s="34">
        <f>fem!Q136</f>
        <v>3.4008969900796345E-5</v>
      </c>
      <c r="HO17" s="40">
        <f>fem!Q139</f>
        <v>2.9600331458790632E-5</v>
      </c>
      <c r="HP17" s="34">
        <f>fem!Q142</f>
        <v>2.6530990674979963E-5</v>
      </c>
      <c r="HQ17" s="40">
        <f>fem!Q145</f>
        <v>2.4561733030083719E-5</v>
      </c>
      <c r="HR17" s="34">
        <f>fem!Q148</f>
        <v>2.3451350398878657E-5</v>
      </c>
      <c r="HS17" s="40">
        <f>fem!Q151</f>
        <v>2.2956715510756467E-5</v>
      </c>
      <c r="HT17" s="3"/>
    </row>
    <row r="18" spans="1:235">
      <c r="A18" s="2">
        <f t="shared" si="2"/>
        <v>3.2</v>
      </c>
      <c r="B18" s="2">
        <f t="shared" si="3"/>
        <v>11653.589334136743</v>
      </c>
      <c r="C18" s="2">
        <f t="shared" si="4"/>
        <v>0</v>
      </c>
      <c r="D18" s="2">
        <f t="shared" si="5"/>
        <v>0</v>
      </c>
      <c r="E18" s="2">
        <f t="shared" si="6"/>
        <v>0</v>
      </c>
      <c r="F18" s="2">
        <f t="shared" si="7"/>
        <v>11653.589334136743</v>
      </c>
      <c r="G18" s="2">
        <f t="shared" si="8"/>
        <v>23307.178668273486</v>
      </c>
      <c r="H18" s="2">
        <v>0</v>
      </c>
      <c r="O18" s="2"/>
      <c r="P18" s="19">
        <f>deltaW</f>
        <v>-5.6548667764616285</v>
      </c>
      <c r="Q18" s="36">
        <v>-5.6419224184767333E-4</v>
      </c>
      <c r="R18" s="2"/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30">
        <v>0</v>
      </c>
      <c r="AD18" s="11">
        <v>0</v>
      </c>
      <c r="AE18" s="9">
        <f>AB15</f>
        <v>0</v>
      </c>
      <c r="AF18" s="11">
        <f>AC15</f>
        <v>-171059719.98796424</v>
      </c>
      <c r="AG18" s="11">
        <f>AD15</f>
        <v>0</v>
      </c>
      <c r="AH18" s="9">
        <f>AE15</f>
        <v>0</v>
      </c>
      <c r="AI18" s="10">
        <f>2*J3+G7</f>
        <v>342140114.96792847</v>
      </c>
      <c r="AJ18" s="11">
        <f>AG15</f>
        <v>0</v>
      </c>
      <c r="AK18" s="11">
        <f>AH15</f>
        <v>0</v>
      </c>
      <c r="AL18" s="11">
        <f>AI15</f>
        <v>-171059719.98796424</v>
      </c>
      <c r="AM18" s="12">
        <f>AJ15</f>
        <v>0</v>
      </c>
      <c r="AN18" s="30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29">
        <v>0</v>
      </c>
      <c r="FN18" s="29">
        <v>0</v>
      </c>
      <c r="FO18" s="29">
        <v>0</v>
      </c>
      <c r="FV18" s="34">
        <f>fem!Q5</f>
        <v>9.048710494700709E-3</v>
      </c>
      <c r="FW18" s="36">
        <f>fem!Q8</f>
        <v>8.3531899245052714E-3</v>
      </c>
      <c r="FX18" s="34">
        <f>fem!Q11</f>
        <v>7.6841891830045344E-3</v>
      </c>
      <c r="FY18" s="36">
        <f>fem!Q14</f>
        <v>7.0424458486957157E-3</v>
      </c>
      <c r="FZ18" s="34">
        <f>fem!Q17</f>
        <v>6.4284984001482803E-3</v>
      </c>
      <c r="GA18" s="36">
        <f>fem!Q20</f>
        <v>5.8426993071968927E-3</v>
      </c>
      <c r="GB18" s="34">
        <f>fem!Q23</f>
        <v>5.2852283779015082E-3</v>
      </c>
      <c r="GC18" s="36">
        <f>fem!Q26</f>
        <v>4.7561061147678944E-3</v>
      </c>
      <c r="GD18" s="34">
        <f>fem!Q29</f>
        <v>4.255206920903554E-3</v>
      </c>
      <c r="GE18" s="36">
        <f>fem!Q32</f>
        <v>3.7822720441378585E-3</v>
      </c>
      <c r="GF18" s="34">
        <f>fem!Q35</f>
        <v>3.3369221768333075E-3</v>
      </c>
      <c r="GG18" s="36">
        <f>fem!Q38</f>
        <v>2.9186696496295542E-3</v>
      </c>
      <c r="GH18" s="34">
        <f>fem!Q41</f>
        <v>2.5269301725384602E-3</v>
      </c>
      <c r="GI18" s="36">
        <f>fem!Q44</f>
        <v>2.1610340886068472E-3</v>
      </c>
      <c r="GJ18" s="34">
        <f>fem!Q47</f>
        <v>1.8202371148717924E-3</v>
      </c>
      <c r="GK18" s="36">
        <f>fem!Q50</f>
        <v>1.5037305531968761E-3</v>
      </c>
      <c r="GL18" s="34">
        <f>fem!Q53</f>
        <v>1.2106509602015046E-3</v>
      </c>
      <c r="GM18" s="36">
        <f>fem!Q56</f>
        <v>9.400892711451536E-4</v>
      </c>
      <c r="GN18" s="34">
        <f>fem!Q59</f>
        <v>6.9109937748624336E-4</v>
      </c>
      <c r="GO18" s="36">
        <f>fem!Q62</f>
        <v>4.6270616203077206E-4</v>
      </c>
      <c r="GP18" s="34">
        <f>fem!Q65</f>
        <v>2.5391299921428924E-4</v>
      </c>
      <c r="GQ18" s="36">
        <f>fem!Q68</f>
        <v>6.3708731194781474E-5</v>
      </c>
      <c r="GR18" s="34">
        <f>fem!Q71</f>
        <v>-1.0892586686933158E-4</v>
      </c>
      <c r="GS18" s="36">
        <f>fem!Q74</f>
        <v>-2.6501211667661001E-4</v>
      </c>
      <c r="GT18" s="34">
        <f>fem!Q77</f>
        <v>-4.0556794414378406E-4</v>
      </c>
      <c r="GU18" s="36">
        <f>fem!Q80</f>
        <v>-5.3160284500768486E-4</v>
      </c>
      <c r="GV18" s="34">
        <f>fem!Q83</f>
        <v>-6.4411328806616703E-4</v>
      </c>
      <c r="GW18" s="36">
        <f>fem!Q86</f>
        <v>-7.4407853438558181E-4</v>
      </c>
      <c r="GX18" s="34">
        <f>fem!Q89</f>
        <v>-8.32456849977676E-4</v>
      </c>
      <c r="GY18" s="36">
        <f>fem!Q92</f>
        <v>-9.1018208885029132E-4</v>
      </c>
      <c r="GZ18" s="34">
        <f>fem!Q95</f>
        <v>-9.7816062294586227E-4</v>
      </c>
      <c r="HA18" s="36">
        <f>fem!Q98</f>
        <v>-1.0372685952830018E-3</v>
      </c>
      <c r="HB18" s="34">
        <f>fem!Q101</f>
        <v>-1.0883494725943005E-3</v>
      </c>
      <c r="HC18" s="36">
        <f>fem!Q104</f>
        <v>-1.1322118738939118E-3</v>
      </c>
      <c r="HD18" s="34">
        <f>fem!Q107</f>
        <v>-1.1696276516988209E-3</v>
      </c>
      <c r="HE18" s="36">
        <f>fem!Q110</f>
        <v>-1.2013302030560711E-3</v>
      </c>
      <c r="HF18" s="34">
        <f>fem!Q113</f>
        <v>-1.2280129880839034E-3</v>
      </c>
      <c r="HG18" s="36">
        <f>fem!Q116</f>
        <v>-1.2503282344078414E-3</v>
      </c>
      <c r="HH18" s="34">
        <f>fem!Q119</f>
        <v>-1.2688858066542436E-3</v>
      </c>
      <c r="HI18" s="36">
        <f>fem!Q122</f>
        <v>-1.2842522210455088E-3</v>
      </c>
      <c r="HJ18" s="34">
        <f>fem!Q125</f>
        <v>-1.2969497861156276E-3</v>
      </c>
      <c r="HK18" s="36">
        <f>fem!Q128</f>
        <v>-1.307455851625438E-3</v>
      </c>
      <c r="HL18" s="34">
        <f>fem!Q131</f>
        <v>-1.3162021488978912E-3</v>
      </c>
      <c r="HM18" s="36">
        <f>fem!Q134</f>
        <v>-1.3235742070096114E-3</v>
      </c>
      <c r="HN18" s="34">
        <f>fem!Q137</f>
        <v>-1.3299108305614522E-3</v>
      </c>
      <c r="HO18" s="36">
        <f>fem!Q140</f>
        <v>-1.3355036261036742E-3</v>
      </c>
      <c r="HP18" s="34">
        <f>fem!Q143</f>
        <v>-1.3405965657073719E-3</v>
      </c>
      <c r="HQ18" s="36">
        <f>fem!Q146</f>
        <v>-1.3453855776499539E-3</v>
      </c>
      <c r="HR18" s="34">
        <f>fem!Q149</f>
        <v>-1.350018155716462E-3</v>
      </c>
      <c r="HS18" s="36">
        <f>fem!Q152</f>
        <v>-1.3545929802083159E-3</v>
      </c>
      <c r="HT18" s="3"/>
    </row>
    <row r="19" spans="1:235">
      <c r="A19" s="2">
        <f t="shared" si="2"/>
        <v>3.4</v>
      </c>
      <c r="B19" s="2">
        <f t="shared" si="3"/>
        <v>11748.016258599371</v>
      </c>
      <c r="C19" s="2">
        <f t="shared" si="4"/>
        <v>0</v>
      </c>
      <c r="D19" s="2">
        <f t="shared" si="5"/>
        <v>0</v>
      </c>
      <c r="E19" s="2">
        <f t="shared" si="6"/>
        <v>0</v>
      </c>
      <c r="F19" s="2">
        <f t="shared" si="7"/>
        <v>11748.016258599371</v>
      </c>
      <c r="G19" s="2">
        <f t="shared" si="8"/>
        <v>23496.032517198742</v>
      </c>
      <c r="H19" s="2">
        <v>0</v>
      </c>
      <c r="O19" s="2"/>
      <c r="P19" s="20">
        <v>0</v>
      </c>
      <c r="Q19" s="37">
        <v>2.9995862773530705E-3</v>
      </c>
      <c r="R19" s="2"/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30">
        <v>0</v>
      </c>
      <c r="AD19" s="30">
        <v>0</v>
      </c>
      <c r="AE19" s="15">
        <f>AB16</f>
        <v>-461861243.96750331</v>
      </c>
      <c r="AF19" s="16">
        <f>AC16</f>
        <v>0</v>
      </c>
      <c r="AG19" s="16">
        <f>AD16</f>
        <v>30790749.597833559</v>
      </c>
      <c r="AH19" s="9">
        <f>AE16</f>
        <v>0</v>
      </c>
      <c r="AI19" s="11">
        <f>AF16</f>
        <v>0</v>
      </c>
      <c r="AJ19" s="13">
        <f>2*K4+H7</f>
        <v>123162998.39133424</v>
      </c>
      <c r="AK19" s="11">
        <f>AH16</f>
        <v>461861243.96750331</v>
      </c>
      <c r="AL19" s="11">
        <f>AI16</f>
        <v>0</v>
      </c>
      <c r="AM19" s="12">
        <f>AJ16</f>
        <v>30790749.597833559</v>
      </c>
      <c r="AN19" s="30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29">
        <v>0</v>
      </c>
      <c r="FN19" s="29">
        <v>0</v>
      </c>
      <c r="FO19" s="29">
        <v>0</v>
      </c>
      <c r="FV19" s="34">
        <f>fem!Q6</f>
        <v>-5.7258553426514755E-4</v>
      </c>
      <c r="FW19" s="36">
        <f>fem!Q9</f>
        <v>-5.7043801912621639E-4</v>
      </c>
      <c r="FX19" s="34">
        <f>fem!Q12</f>
        <v>-5.6832251345521195E-4</v>
      </c>
      <c r="FY19" s="36">
        <f>fem!Q15</f>
        <v>-5.6624024907887057E-4</v>
      </c>
      <c r="FZ19" s="34">
        <f>fem!Q18</f>
        <v>-5.6419224184767333E-4</v>
      </c>
      <c r="GA19" s="36">
        <f>fem!Q21</f>
        <v>-5.6217936739531241E-4</v>
      </c>
      <c r="GB19" s="34">
        <f>fem!Q24</f>
        <v>-5.6020240080758654E-4</v>
      </c>
      <c r="GC19" s="36">
        <f>fem!Q27</f>
        <v>-5.5826204061709445E-4</v>
      </c>
      <c r="GD19" s="34">
        <f>fem!Q30</f>
        <v>-5.5635892470018271E-4</v>
      </c>
      <c r="GE19" s="36">
        <f>fem!Q33</f>
        <v>-5.5449364149657079E-4</v>
      </c>
      <c r="GF19" s="34">
        <f>fem!Q36</f>
        <v>-5.5266673830658389E-4</v>
      </c>
      <c r="GG19" s="36">
        <f>fem!Q39</f>
        <v>-5.5087872765234732E-4</v>
      </c>
      <c r="GH19" s="34">
        <f>fem!Q42</f>
        <v>-5.4913009229673861E-4</v>
      </c>
      <c r="GI19" s="36">
        <f>fem!Q45</f>
        <v>-5.4742128929728033E-4</v>
      </c>
      <c r="GJ19" s="34">
        <f>fem!Q48</f>
        <v>-5.4575275334518001E-4</v>
      </c>
      <c r="GK19" s="36">
        <f>fem!Q51</f>
        <v>-5.4412489956151859E-4</v>
      </c>
      <c r="GL19" s="34">
        <f>fem!Q54</f>
        <v>-5.4253812587243494E-4</v>
      </c>
      <c r="GM19" s="36">
        <f>fem!Q57</f>
        <v>-5.4099281505182379E-4</v>
      </c>
      <c r="GN19" s="34">
        <f>fem!Q60</f>
        <v>-5.3948933649732467E-4</v>
      </c>
      <c r="GO19" s="36">
        <f>fem!Q63</f>
        <v>-5.3802804778938602E-4</v>
      </c>
      <c r="GP19" s="34">
        <f>fem!Q66</f>
        <v>-5.3660929607176255E-4</v>
      </c>
      <c r="GQ19" s="36">
        <f>fem!Q69</f>
        <v>-5.3523341928341048E-4</v>
      </c>
      <c r="GR19" s="34">
        <f>fem!Q72</f>
        <v>-5.3390074726554178E-4</v>
      </c>
      <c r="GS19" s="36">
        <f>fem!Q75</f>
        <v>-5.3261160276287434E-4</v>
      </c>
      <c r="GT19" s="34">
        <f>fem!Q78</f>
        <v>-5.3136630233451498E-4</v>
      </c>
      <c r="GU19" s="36">
        <f>fem!Q81</f>
        <v>-5.3016515718711584E-4</v>
      </c>
      <c r="GV19" s="34">
        <f>fem!Q84</f>
        <v>-5.2900847394074535E-4</v>
      </c>
      <c r="GW19" s="36">
        <f>fem!Q87</f>
        <v>-5.2789655533616749E-4</v>
      </c>
      <c r="GX19" s="34">
        <f>fem!Q90</f>
        <v>-5.2682970089084008E-4</v>
      </c>
      <c r="GY19" s="36">
        <f>fem!Q93</f>
        <v>-5.2580820750979342E-4</v>
      </c>
      <c r="GZ19" s="34">
        <f>fem!Q96</f>
        <v>-5.2483237005665213E-4</v>
      </c>
      <c r="HA19" s="36">
        <f>fem!Q99</f>
        <v>-5.2390248188929239E-4</v>
      </c>
      <c r="HB19" s="34">
        <f>fem!Q102</f>
        <v>-5.2301883536401297E-4</v>
      </c>
      <c r="HC19" s="36">
        <f>fem!Q105</f>
        <v>-5.2218172231156964E-4</v>
      </c>
      <c r="HD19" s="34">
        <f>fem!Q108</f>
        <v>-5.2139143448799231E-4</v>
      </c>
      <c r="HE19" s="36">
        <f>fem!Q111</f>
        <v>-5.2064826400274173E-4</v>
      </c>
      <c r="HF19" s="34">
        <f>fem!Q114</f>
        <v>-5.1995250372643921E-4</v>
      </c>
      <c r="HG19" s="36">
        <f>fem!Q117</f>
        <v>-5.1930444768015602E-4</v>
      </c>
      <c r="HH19" s="34">
        <f>fem!Q120</f>
        <v>-5.1870439140800273E-4</v>
      </c>
      <c r="HI19" s="36">
        <f>fem!Q123</f>
        <v>-5.1815263233458717E-4</v>
      </c>
      <c r="HJ19" s="34">
        <f>fem!Q126</f>
        <v>-5.1764947010872258E-4</v>
      </c>
      <c r="HK19" s="36">
        <f>fem!Q129</f>
        <v>-5.1719520693463156E-4</v>
      </c>
      <c r="HL19" s="34">
        <f>fem!Q132</f>
        <v>-5.1679014789177385E-4</v>
      </c>
      <c r="HM19" s="36">
        <f>fem!Q135</f>
        <v>-5.164346012442849E-4</v>
      </c>
      <c r="HN19" s="34">
        <f>fem!Q138</f>
        <v>-5.1612887874096587E-4</v>
      </c>
      <c r="HO19" s="36">
        <f>fem!Q141</f>
        <v>-5.1587329590662865E-4</v>
      </c>
      <c r="HP19" s="34">
        <f>fem!Q144</f>
        <v>-5.1566817232556164E-4</v>
      </c>
      <c r="HQ19" s="36">
        <f>fem!Q147</f>
        <v>-5.1551383191780081E-4</v>
      </c>
      <c r="HR19" s="34">
        <f>fem!Q150</f>
        <v>-5.1541060320883271E-4</v>
      </c>
      <c r="HS19" s="36">
        <f>fem!Q153</f>
        <v>-5.153588195933108E-4</v>
      </c>
      <c r="HT19" s="3"/>
    </row>
    <row r="20" spans="1:235">
      <c r="A20" s="2">
        <f t="shared" si="2"/>
        <v>3.6</v>
      </c>
      <c r="B20" s="2">
        <f t="shared" si="3"/>
        <v>11839.974716489914</v>
      </c>
      <c r="C20" s="2">
        <f t="shared" si="4"/>
        <v>0</v>
      </c>
      <c r="D20" s="2">
        <f t="shared" si="5"/>
        <v>0</v>
      </c>
      <c r="E20" s="2">
        <f t="shared" si="6"/>
        <v>0</v>
      </c>
      <c r="F20" s="2">
        <f t="shared" si="7"/>
        <v>11839.974716489914</v>
      </c>
      <c r="G20" s="2">
        <f t="shared" si="8"/>
        <v>23679.949432979829</v>
      </c>
      <c r="H20" s="2">
        <v>0</v>
      </c>
      <c r="N20" s="2"/>
      <c r="O20" s="2"/>
      <c r="P20" s="18">
        <v>0</v>
      </c>
      <c r="Q20" s="38">
        <v>5.8426993071968927E-3</v>
      </c>
      <c r="R20" s="2"/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9">
        <f>AE17</f>
        <v>-4618612439.6750326</v>
      </c>
      <c r="AI20" s="11">
        <f>AF17</f>
        <v>0</v>
      </c>
      <c r="AJ20" s="11">
        <f>AG17</f>
        <v>461861243.96750331</v>
      </c>
      <c r="AK20" s="6">
        <f>2*I2+F8</f>
        <v>9237235371.7807121</v>
      </c>
      <c r="AL20" s="7">
        <f>AI17</f>
        <v>0</v>
      </c>
      <c r="AM20" s="7">
        <f>AJ17</f>
        <v>0</v>
      </c>
      <c r="AN20" s="7">
        <f>AK17</f>
        <v>-4618612439.6750326</v>
      </c>
      <c r="AO20" s="7">
        <f>AL17</f>
        <v>0</v>
      </c>
      <c r="AP20" s="8">
        <f>AM17</f>
        <v>-461861243.96750331</v>
      </c>
      <c r="AQ20" s="2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29">
        <v>0</v>
      </c>
      <c r="FN20" s="29">
        <v>0</v>
      </c>
      <c r="FO20" s="29">
        <v>0</v>
      </c>
      <c r="FV20" s="35">
        <f>fem!Q7</f>
        <v>3.5424119364542697E-3</v>
      </c>
      <c r="FW20" s="37">
        <f>fem!Q10</f>
        <v>3.4120044107454001E-3</v>
      </c>
      <c r="FX20" s="35">
        <f>fem!Q13</f>
        <v>3.2773900960067306E-3</v>
      </c>
      <c r="FY20" s="37">
        <f>fem!Q16</f>
        <v>3.1395963423710045E-3</v>
      </c>
      <c r="FZ20" s="35">
        <f>fem!Q19</f>
        <v>2.9995862773530705E-3</v>
      </c>
      <c r="GA20" s="37">
        <f>fem!Q22</f>
        <v>2.8582566706990675E-3</v>
      </c>
      <c r="GB20" s="35">
        <f>fem!Q25</f>
        <v>2.7164373735522346E-3</v>
      </c>
      <c r="GC20" s="37">
        <f>fem!Q28</f>
        <v>2.5748917215269859E-3</v>
      </c>
      <c r="GD20" s="35">
        <f>fem!Q31</f>
        <v>2.4343175953091176E-3</v>
      </c>
      <c r="GE20" s="37">
        <f>fem!Q34</f>
        <v>2.2953489566870707E-3</v>
      </c>
      <c r="GF20" s="35">
        <f>fem!Q37</f>
        <v>2.1585577389963088E-3</v>
      </c>
      <c r="GG20" s="37">
        <f>fem!Q40</f>
        <v>2.0244560049522617E-3</v>
      </c>
      <c r="GH20" s="35">
        <f>fem!Q43</f>
        <v>1.8934983056173541E-3</v>
      </c>
      <c r="GI20" s="37">
        <f>fem!Q46</f>
        <v>1.7660841879189248E-3</v>
      </c>
      <c r="GJ20" s="35">
        <f>fem!Q49</f>
        <v>1.6425608077069596E-3</v>
      </c>
      <c r="GK20" s="37">
        <f>fem!Q52</f>
        <v>1.5232256124027952E-3</v>
      </c>
      <c r="GL20" s="35">
        <f>fem!Q55</f>
        <v>1.4083290627361781E-3</v>
      </c>
      <c r="GM20" s="37">
        <f>fem!Q58</f>
        <v>1.2980773674283279E-3</v>
      </c>
      <c r="GN20" s="35">
        <f>fem!Q61</f>
        <v>1.1926352082794246E-3</v>
      </c>
      <c r="GO20" s="37">
        <f>fem!Q64</f>
        <v>1.0921284361696923E-3</v>
      </c>
      <c r="GP20" s="35">
        <f>fem!Q67</f>
        <v>9.9664672112111411E-4</v>
      </c>
      <c r="GQ20" s="37">
        <f>fem!Q70</f>
        <v>9.062461418857103E-4</v>
      </c>
      <c r="GR20" s="35">
        <f>fem!Q73</f>
        <v>8.2095170259035763E-4</v>
      </c>
      <c r="GS20" s="37">
        <f>fem!Q76</f>
        <v>7.4075976582373051E-4</v>
      </c>
      <c r="GT20" s="35">
        <f>fem!Q79</f>
        <v>6.6564039323150455E-4</v>
      </c>
      <c r="GU20" s="37">
        <f>fem!Q82</f>
        <v>5.9553958621637293E-4</v>
      </c>
      <c r="GV20" s="35">
        <f>fem!Q85</f>
        <v>5.3038142073874963E-4</v>
      </c>
      <c r="GW20" s="37">
        <f>fem!Q88</f>
        <v>4.7007007149708262E-4</v>
      </c>
      <c r="GX20" s="35">
        <f>fem!Q91</f>
        <v>4.1449172194555451E-4</v>
      </c>
      <c r="GY20" s="37">
        <f>fem!Q94</f>
        <v>3.6351635769134457E-4</v>
      </c>
      <c r="GZ20" s="35">
        <f>fem!Q97</f>
        <v>3.169994418118628E-4</v>
      </c>
      <c r="HA20" s="37">
        <f>fem!Q100</f>
        <v>2.7478347155186316E-4</v>
      </c>
      <c r="HB20" s="35">
        <f>fem!Q103</f>
        <v>2.3669941670725734E-4</v>
      </c>
      <c r="HC20" s="37">
        <f>fem!Q106</f>
        <v>2.0256804078275608E-4</v>
      </c>
      <c r="HD20" s="35">
        <f>fem!Q109</f>
        <v>1.7220110672952276E-4</v>
      </c>
      <c r="HE20" s="37">
        <f>fem!Q112</f>
        <v>1.4540246973154434E-4</v>
      </c>
      <c r="HF20" s="35">
        <f>fem!Q115</f>
        <v>1.2196906012053535E-4</v>
      </c>
      <c r="HG20" s="37">
        <f>fem!Q118</f>
        <v>1.0169176006287489E-4</v>
      </c>
      <c r="HH20" s="35">
        <f>fem!Q121</f>
        <v>8.4356178183068211E-5</v>
      </c>
      <c r="HI20" s="37">
        <f>fem!Q124</f>
        <v>6.9743326769859367E-5</v>
      </c>
      <c r="HJ20" s="35">
        <f>fem!Q127</f>
        <v>5.7630206658252226E-5</v>
      </c>
      <c r="HK20" s="37">
        <f>fem!Q130</f>
        <v>4.7790305296066478E-5</v>
      </c>
      <c r="HL20" s="35">
        <f>fem!Q133</f>
        <v>3.9994013891434292E-5</v>
      </c>
      <c r="HM20" s="37">
        <f>fem!Q136</f>
        <v>3.4008969900796345E-5</v>
      </c>
      <c r="HN20" s="35">
        <f>fem!Q139</f>
        <v>2.9600331458790632E-5</v>
      </c>
      <c r="HO20" s="37">
        <f>fem!Q142</f>
        <v>2.6530990674979963E-5</v>
      </c>
      <c r="HP20" s="35">
        <f>fem!Q145</f>
        <v>2.4561733030083719E-5</v>
      </c>
      <c r="HQ20" s="37">
        <f>fem!Q148</f>
        <v>2.3451350398878657E-5</v>
      </c>
      <c r="HR20" s="35">
        <f>fem!Q151</f>
        <v>2.2956715510756467E-5</v>
      </c>
      <c r="HS20" s="37">
        <f>fem!Q154</f>
        <v>2.2832825933524482E-5</v>
      </c>
      <c r="HT20" s="3"/>
    </row>
    <row r="21" spans="1:235">
      <c r="A21" s="2">
        <f t="shared" si="2"/>
        <v>3.8</v>
      </c>
      <c r="B21" s="2">
        <f t="shared" si="3"/>
        <v>11929.661297031253</v>
      </c>
      <c r="C21" s="2">
        <f t="shared" si="4"/>
        <v>0</v>
      </c>
      <c r="D21" s="2">
        <f t="shared" si="5"/>
        <v>0</v>
      </c>
      <c r="E21" s="2">
        <f t="shared" si="6"/>
        <v>0</v>
      </c>
      <c r="F21" s="2">
        <f t="shared" si="7"/>
        <v>11929.661297031253</v>
      </c>
      <c r="G21" s="2">
        <f t="shared" si="8"/>
        <v>23859.322594062505</v>
      </c>
      <c r="H21" s="2">
        <v>0</v>
      </c>
      <c r="N21" s="2"/>
      <c r="O21" s="2"/>
      <c r="P21" s="19">
        <f>deltaW</f>
        <v>-5.6548667764616285</v>
      </c>
      <c r="Q21" s="36">
        <v>-5.6217936739531241E-4</v>
      </c>
      <c r="R21" s="2"/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9">
        <f>AE18</f>
        <v>0</v>
      </c>
      <c r="AI21" s="11">
        <f>AF18</f>
        <v>-171059719.98796424</v>
      </c>
      <c r="AJ21" s="11">
        <f>AG18</f>
        <v>0</v>
      </c>
      <c r="AK21" s="9">
        <f>AH18</f>
        <v>0</v>
      </c>
      <c r="AL21" s="10">
        <f>2*J3+G8</f>
        <v>342140424.83722109</v>
      </c>
      <c r="AM21" s="11">
        <f>AJ18</f>
        <v>0</v>
      </c>
      <c r="AN21" s="11">
        <f>AK18</f>
        <v>0</v>
      </c>
      <c r="AO21" s="11">
        <f>AL18</f>
        <v>-171059719.98796424</v>
      </c>
      <c r="AP21" s="12">
        <f>AM18</f>
        <v>0</v>
      </c>
      <c r="AQ21" s="2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29">
        <v>0</v>
      </c>
      <c r="FN21" s="29">
        <v>0</v>
      </c>
      <c r="FO21" s="29">
        <v>0</v>
      </c>
      <c r="FV21" s="1" t="s">
        <v>12</v>
      </c>
      <c r="FW21" s="1" t="s">
        <v>13</v>
      </c>
      <c r="FX21" s="1" t="s">
        <v>14</v>
      </c>
      <c r="FY21" s="1" t="s">
        <v>37</v>
      </c>
      <c r="FZ21" s="1" t="s">
        <v>15</v>
      </c>
      <c r="GA21" s="1" t="s">
        <v>16</v>
      </c>
      <c r="GB21" s="1" t="s">
        <v>17</v>
      </c>
      <c r="GD21" s="1" t="s">
        <v>10</v>
      </c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</row>
    <row r="22" spans="1:235">
      <c r="A22" s="2">
        <f t="shared" si="2"/>
        <v>4</v>
      </c>
      <c r="B22" s="2">
        <f t="shared" si="3"/>
        <v>12017.247504051422</v>
      </c>
      <c r="C22" s="2">
        <f t="shared" si="4"/>
        <v>0</v>
      </c>
      <c r="D22" s="2">
        <f t="shared" si="5"/>
        <v>0</v>
      </c>
      <c r="E22" s="2">
        <f t="shared" si="6"/>
        <v>0</v>
      </c>
      <c r="F22" s="2">
        <f t="shared" si="7"/>
        <v>12017.247504051422</v>
      </c>
      <c r="G22" s="2">
        <f t="shared" si="8"/>
        <v>24034.495008102844</v>
      </c>
      <c r="H22" s="2">
        <v>0</v>
      </c>
      <c r="N22" s="2"/>
      <c r="O22" s="2"/>
      <c r="P22" s="19">
        <v>0</v>
      </c>
      <c r="Q22" s="36">
        <v>2.8582566706990675E-3</v>
      </c>
      <c r="R22" s="2"/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15">
        <f>AE19</f>
        <v>-461861243.96750331</v>
      </c>
      <c r="AI22" s="16">
        <f>AF19</f>
        <v>0</v>
      </c>
      <c r="AJ22" s="16">
        <f>AG19</f>
        <v>30790749.597833559</v>
      </c>
      <c r="AK22" s="9">
        <f>AH19</f>
        <v>0</v>
      </c>
      <c r="AL22" s="11">
        <f>AI19</f>
        <v>0</v>
      </c>
      <c r="AM22" s="13">
        <f>2*K4+H8</f>
        <v>123162998.39133424</v>
      </c>
      <c r="AN22" s="11">
        <f>AK19</f>
        <v>461861243.96750331</v>
      </c>
      <c r="AO22" s="11">
        <f>AL19</f>
        <v>0</v>
      </c>
      <c r="AP22" s="12">
        <f>AM19</f>
        <v>30790749.597833559</v>
      </c>
      <c r="AQ22" s="2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29">
        <v>0</v>
      </c>
      <c r="FN22" s="29">
        <v>0</v>
      </c>
      <c r="FO22" s="29">
        <v>0</v>
      </c>
      <c r="FR22" s="3">
        <f t="shared" ref="FR22:FR53" si="15">IF(FZ22&gt;0,FZ22,0)</f>
        <v>9.7698018317558013</v>
      </c>
      <c r="FS22" s="46">
        <f>GD22</f>
        <v>0</v>
      </c>
      <c r="FU22" s="3">
        <f>-FW22</f>
        <v>372.54864507731691</v>
      </c>
      <c r="FV22" s="3">
        <f t="array" ref="FV22:FV71">TRANSPOSE(Harr)</f>
        <v>450.30635374970734</v>
      </c>
      <c r="FW22" s="3">
        <f t="array" ref="FW22:FW71">TRANSPOSE(Varr)</f>
        <v>-372.54864507731691</v>
      </c>
      <c r="FX22" s="3">
        <f t="array" ref="FX22:FX71">TRANSPOSE(Marr)</f>
        <v>1881.1542272449879</v>
      </c>
      <c r="FY22" s="3">
        <f>-FZ22*fem!F2/1000</f>
        <v>-86.644464525109512</v>
      </c>
      <c r="FZ22" s="3">
        <f t="array" ref="FZ22:FZ71">TRANSPOSE(Uarr)*1000</f>
        <v>9.7698018317558013</v>
      </c>
      <c r="GA22" s="3">
        <f t="array" ref="GA22:GA71">TRANSPOSE(Zarr)*1000</f>
        <v>-0.57476342070798481</v>
      </c>
      <c r="GB22" s="3">
        <f t="array" ref="GB22:GB71">TRANSPOSE(Rarr)</f>
        <v>3.6675264521954208E-3</v>
      </c>
      <c r="GC22">
        <f t="shared" ref="GC22:GC53" si="16">IF(FX22&gt;0,FX22,Mmax)</f>
        <v>1881.1542272449879</v>
      </c>
      <c r="GD22" s="21">
        <f>-fem!A2</f>
        <v>0</v>
      </c>
      <c r="GE22" s="23" t="str">
        <f>IF(H=0,"",H)</f>
        <v/>
      </c>
      <c r="GF22" s="24" t="str">
        <f>IF(H=0,"","""")</f>
        <v/>
      </c>
      <c r="GG22" s="3"/>
      <c r="GI22" s="3"/>
      <c r="GJ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</row>
    <row r="23" spans="1:235">
      <c r="A23" s="2">
        <f t="shared" si="2"/>
        <v>4.2</v>
      </c>
      <c r="B23" s="2">
        <f t="shared" si="3"/>
        <v>12102.884041690926</v>
      </c>
      <c r="C23" s="2">
        <f t="shared" si="4"/>
        <v>0</v>
      </c>
      <c r="D23" s="2">
        <f t="shared" si="5"/>
        <v>0</v>
      </c>
      <c r="E23" s="2">
        <f t="shared" si="6"/>
        <v>0</v>
      </c>
      <c r="F23" s="2">
        <f t="shared" si="7"/>
        <v>12102.884041690926</v>
      </c>
      <c r="G23" s="2">
        <f t="shared" si="8"/>
        <v>24205.768083381852</v>
      </c>
      <c r="H23" s="2">
        <v>0</v>
      </c>
      <c r="N23" s="2"/>
      <c r="O23" s="2"/>
      <c r="P23" s="19">
        <v>0</v>
      </c>
      <c r="Q23" s="34">
        <v>5.2852283779015082E-3</v>
      </c>
      <c r="R23" s="2"/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9">
        <f>AH20</f>
        <v>-4618612439.6750326</v>
      </c>
      <c r="AL23" s="11">
        <f>AI20</f>
        <v>0</v>
      </c>
      <c r="AM23" s="11">
        <f>AJ20</f>
        <v>461861243.96750331</v>
      </c>
      <c r="AN23" s="6">
        <f>2*I2+F9</f>
        <v>9237235515.4583893</v>
      </c>
      <c r="AO23" s="7">
        <f>AL20</f>
        <v>0</v>
      </c>
      <c r="AP23" s="7">
        <f>AM20</f>
        <v>0</v>
      </c>
      <c r="AQ23" s="7">
        <f>AN20</f>
        <v>-4618612439.6750326</v>
      </c>
      <c r="AR23" s="7">
        <f>AO20</f>
        <v>0</v>
      </c>
      <c r="AS23" s="8">
        <f>AP20</f>
        <v>-461861243.96750331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29">
        <v>0</v>
      </c>
      <c r="FN23" s="29">
        <v>0</v>
      </c>
      <c r="FO23" s="29">
        <v>0</v>
      </c>
      <c r="FR23" s="3">
        <f t="shared" si="15"/>
        <v>9.0487104947007087</v>
      </c>
      <c r="FS23" s="46">
        <f t="shared" ref="FS23:FS71" si="17">GD23</f>
        <v>-0.2</v>
      </c>
      <c r="FU23" s="3">
        <f t="shared" ref="FU23:FU72" si="18">-FW23</f>
        <v>367.35333833548066</v>
      </c>
      <c r="FV23" s="3">
        <v>364.57236893731169</v>
      </c>
      <c r="FW23" s="3">
        <v>-367.35333833548066</v>
      </c>
      <c r="FX23" s="3">
        <v>1971.2154979930929</v>
      </c>
      <c r="FY23" s="3">
        <f>-FZ23*fem!F3/1000</f>
        <v>-85.733984801308694</v>
      </c>
      <c r="FZ23" s="3">
        <v>9.0487104947007087</v>
      </c>
      <c r="GA23" s="3">
        <v>-0.57258553426514758</v>
      </c>
      <c r="GB23" s="3">
        <v>3.5424119364542697E-3</v>
      </c>
      <c r="GC23">
        <f t="shared" si="16"/>
        <v>1971.2154979930929</v>
      </c>
      <c r="GD23" s="21">
        <f>-fem!A3</f>
        <v>-0.2</v>
      </c>
      <c r="GE23" s="23">
        <f>IF(V=0,"",V)</f>
        <v>-100</v>
      </c>
      <c r="GF23" s="24" t="str">
        <f>IF(V=0,"",IF(V&lt;0,"$","#"))</f>
        <v>$</v>
      </c>
      <c r="GG23" s="48"/>
      <c r="GI23" s="3"/>
      <c r="GJ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</row>
    <row r="24" spans="1:235">
      <c r="A24" s="2">
        <f t="shared" si="2"/>
        <v>4.4000000000000004</v>
      </c>
      <c r="B24" s="2">
        <f t="shared" si="3"/>
        <v>12186.704199993474</v>
      </c>
      <c r="C24" s="2">
        <f t="shared" si="4"/>
        <v>0</v>
      </c>
      <c r="D24" s="2">
        <f t="shared" si="5"/>
        <v>0</v>
      </c>
      <c r="E24" s="2">
        <f t="shared" si="6"/>
        <v>0</v>
      </c>
      <c r="F24" s="2">
        <f t="shared" si="7"/>
        <v>12186.704199993474</v>
      </c>
      <c r="G24" s="2">
        <f t="shared" si="8"/>
        <v>24373.408399986947</v>
      </c>
      <c r="H24" s="2">
        <v>0</v>
      </c>
      <c r="I24" s="49">
        <v>0</v>
      </c>
      <c r="J24" s="50">
        <f>0</f>
        <v>0</v>
      </c>
      <c r="K24" s="50">
        <v>0</v>
      </c>
      <c r="L24" s="51">
        <f>I24</f>
        <v>0</v>
      </c>
      <c r="N24" s="2"/>
      <c r="O24" s="2"/>
      <c r="P24" s="19">
        <f>deltaW</f>
        <v>-5.6548667764616285</v>
      </c>
      <c r="Q24" s="34">
        <v>-5.6020240080758654E-4</v>
      </c>
      <c r="R24" s="2"/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9">
        <f>AH21</f>
        <v>0</v>
      </c>
      <c r="AL24" s="11">
        <f>AI21</f>
        <v>-171059719.98796424</v>
      </c>
      <c r="AM24" s="11">
        <f>AJ21</f>
        <v>0</v>
      </c>
      <c r="AN24" s="9">
        <f>AK21</f>
        <v>0</v>
      </c>
      <c r="AO24" s="10">
        <f>2*J3+G9</f>
        <v>342140712.19257689</v>
      </c>
      <c r="AP24" s="11">
        <f>AM21</f>
        <v>0</v>
      </c>
      <c r="AQ24" s="11">
        <f>AN21</f>
        <v>0</v>
      </c>
      <c r="AR24" s="11">
        <f>AO21</f>
        <v>-171059719.98796424</v>
      </c>
      <c r="AS24" s="12">
        <f>AP21</f>
        <v>0</v>
      </c>
      <c r="AT24" s="1">
        <v>0</v>
      </c>
      <c r="AU24" s="30">
        <v>0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0</v>
      </c>
      <c r="BE24" s="30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29">
        <v>0</v>
      </c>
      <c r="FN24" s="29">
        <v>0</v>
      </c>
      <c r="FO24" s="29">
        <v>0</v>
      </c>
      <c r="FR24" s="3">
        <f t="shared" si="15"/>
        <v>8.353189924505271</v>
      </c>
      <c r="FS24" s="46">
        <f t="shared" si="17"/>
        <v>-0.4</v>
      </c>
      <c r="FU24" s="3">
        <f t="shared" si="18"/>
        <v>361.87780771496182</v>
      </c>
      <c r="FV24" s="3">
        <v>283.07856920408085</v>
      </c>
      <c r="FW24" s="3">
        <v>-361.87780771496182</v>
      </c>
      <c r="FX24" s="3">
        <v>2044.1299717815564</v>
      </c>
      <c r="FY24" s="3">
        <f>-FZ24*fem!F4/1000</f>
        <v>-81.493799742539679</v>
      </c>
      <c r="FZ24" s="3">
        <v>8.353189924505271</v>
      </c>
      <c r="GA24" s="3">
        <v>-0.57043801912621639</v>
      </c>
      <c r="GB24" s="3">
        <v>3.4120044107454001E-3</v>
      </c>
      <c r="GC24">
        <f t="shared" si="16"/>
        <v>2044.1299717815564</v>
      </c>
      <c r="GD24" s="21">
        <f>-fem!A4</f>
        <v>-0.4</v>
      </c>
      <c r="GE24" s="25" t="str">
        <f>IF(M=0,"",M)</f>
        <v/>
      </c>
      <c r="GF24" s="24" t="str">
        <f>IF(M=0,"","↷")</f>
        <v/>
      </c>
      <c r="GG24" s="3"/>
      <c r="GI24" s="3"/>
      <c r="GJ24" s="3"/>
      <c r="GW24" s="197" t="str">
        <f>IF(M=0,"FIXED-HEAD CIRCULAR PILE","FREE-HEAD CIRCULAR PILE")</f>
        <v>FIXED-HEAD CIRCULAR PILE</v>
      </c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</row>
    <row r="25" spans="1:235">
      <c r="A25" s="2">
        <f t="shared" si="2"/>
        <v>4.5999999999999996</v>
      </c>
      <c r="B25" s="2">
        <f t="shared" si="3"/>
        <v>12268.826561535039</v>
      </c>
      <c r="C25" s="2">
        <f t="shared" si="4"/>
        <v>0</v>
      </c>
      <c r="D25" s="2">
        <f t="shared" si="5"/>
        <v>0</v>
      </c>
      <c r="E25" s="2">
        <f t="shared" si="6"/>
        <v>0</v>
      </c>
      <c r="F25" s="2">
        <f t="shared" si="7"/>
        <v>12268.826561535039</v>
      </c>
      <c r="G25" s="2">
        <f t="shared" si="8"/>
        <v>24537.653123070078</v>
      </c>
      <c r="H25" s="2">
        <v>0</v>
      </c>
      <c r="I25" s="52">
        <f>-D/2</f>
        <v>-60</v>
      </c>
      <c r="J25" s="53">
        <v>0</v>
      </c>
      <c r="K25" s="53">
        <f>I25+Ct/10</f>
        <v>-52.5</v>
      </c>
      <c r="L25" s="54">
        <f>-strrStep/2</f>
        <v>-7.5</v>
      </c>
      <c r="N25" s="2"/>
      <c r="O25" s="2"/>
      <c r="P25" s="20">
        <v>0</v>
      </c>
      <c r="Q25" s="35">
        <v>2.7164373735522346E-3</v>
      </c>
      <c r="R25" s="2"/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5">
        <f>AH22</f>
        <v>-461861243.96750331</v>
      </c>
      <c r="AL25" s="16">
        <f>AI22</f>
        <v>0</v>
      </c>
      <c r="AM25" s="16">
        <f>AJ22</f>
        <v>30790749.597833559</v>
      </c>
      <c r="AN25" s="9">
        <f>AK22</f>
        <v>0</v>
      </c>
      <c r="AO25" s="11">
        <f>AL22</f>
        <v>0</v>
      </c>
      <c r="AP25" s="13">
        <f>2*K4+H9</f>
        <v>123162998.39133424</v>
      </c>
      <c r="AQ25" s="11">
        <f>AN22</f>
        <v>461861243.96750331</v>
      </c>
      <c r="AR25" s="11">
        <f>AO22</f>
        <v>0</v>
      </c>
      <c r="AS25" s="12">
        <f>AP22</f>
        <v>30790749.597833559</v>
      </c>
      <c r="AT25" s="1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29">
        <v>0</v>
      </c>
      <c r="FN25" s="29">
        <v>0</v>
      </c>
      <c r="FO25" s="29">
        <v>0</v>
      </c>
      <c r="FR25" s="3">
        <f t="shared" si="15"/>
        <v>7.6841891830045341</v>
      </c>
      <c r="FS25" s="46">
        <f t="shared" si="17"/>
        <v>-0.6</v>
      </c>
      <c r="FU25" s="3">
        <f t="shared" si="18"/>
        <v>356.19156115787337</v>
      </c>
      <c r="FV25" s="3">
        <v>206.40796550060622</v>
      </c>
      <c r="FW25" s="3">
        <v>-356.19156115787337</v>
      </c>
      <c r="FX25" s="3">
        <v>2100.7456856207282</v>
      </c>
      <c r="FY25" s="3">
        <f>-FZ25*fem!F5/1000</f>
        <v>-76.670603695705452</v>
      </c>
      <c r="FZ25" s="3">
        <v>7.6841891830045341</v>
      </c>
      <c r="GA25" s="3">
        <v>-0.5683225134552119</v>
      </c>
      <c r="GB25" s="3">
        <v>3.2773900960067306E-3</v>
      </c>
      <c r="GC25">
        <f t="shared" si="16"/>
        <v>2100.7456856207282</v>
      </c>
      <c r="GD25" s="21">
        <f>-fem!A5</f>
        <v>-0.6</v>
      </c>
      <c r="GE25" s="26">
        <f>L</f>
        <v>10</v>
      </c>
      <c r="GF25" s="26"/>
      <c r="GG25" s="3"/>
      <c r="GI25" s="3"/>
      <c r="GJ25" s="3"/>
      <c r="GM25" s="3"/>
      <c r="GV25" s="3"/>
      <c r="GW25" s="192">
        <f>-E-1.2*L</f>
        <v>-22</v>
      </c>
      <c r="GX25" s="193">
        <v>1</v>
      </c>
      <c r="GY25" s="193">
        <v>2</v>
      </c>
      <c r="GZ25" s="193">
        <v>3</v>
      </c>
      <c r="HA25" s="193">
        <v>4</v>
      </c>
      <c r="HB25" s="193">
        <v>5</v>
      </c>
      <c r="HC25" s="193">
        <v>6</v>
      </c>
      <c r="HD25" s="193">
        <v>7</v>
      </c>
      <c r="HE25" s="193">
        <v>8</v>
      </c>
      <c r="HF25" s="193">
        <v>9</v>
      </c>
      <c r="HG25" s="193">
        <v>10</v>
      </c>
      <c r="HH25" s="193">
        <v>11</v>
      </c>
      <c r="HI25" s="193">
        <v>12</v>
      </c>
      <c r="HJ25" s="193">
        <v>13</v>
      </c>
      <c r="HK25" s="193">
        <v>14</v>
      </c>
      <c r="HL25" s="193">
        <v>15</v>
      </c>
      <c r="HM25" s="193">
        <v>16</v>
      </c>
      <c r="HN25" s="193">
        <v>17</v>
      </c>
      <c r="HO25" s="193">
        <v>18</v>
      </c>
      <c r="HP25" s="193">
        <v>19</v>
      </c>
      <c r="HQ25" s="193">
        <v>20</v>
      </c>
      <c r="HR25" s="193">
        <v>21</v>
      </c>
      <c r="HS25" s="193">
        <v>22</v>
      </c>
      <c r="HT25" s="193">
        <v>23</v>
      </c>
      <c r="HU25" s="193">
        <v>24</v>
      </c>
      <c r="HV25" s="193">
        <v>25</v>
      </c>
      <c r="HW25" s="193">
        <v>26</v>
      </c>
      <c r="HX25" s="193">
        <v>27</v>
      </c>
      <c r="HY25" s="193">
        <v>28</v>
      </c>
      <c r="HZ25" s="193">
        <v>29</v>
      </c>
      <c r="IA25" s="193">
        <v>30</v>
      </c>
    </row>
    <row r="26" spans="1:235">
      <c r="A26" s="2">
        <f t="shared" si="2"/>
        <v>4.8</v>
      </c>
      <c r="B26" s="2">
        <f t="shared" si="3"/>
        <v>12349.357188698526</v>
      </c>
      <c r="C26" s="2">
        <f t="shared" si="4"/>
        <v>0</v>
      </c>
      <c r="D26" s="2">
        <f t="shared" si="5"/>
        <v>0</v>
      </c>
      <c r="E26" s="2">
        <f t="shared" si="6"/>
        <v>0</v>
      </c>
      <c r="F26" s="2">
        <f t="shared" si="7"/>
        <v>12349.357188698526</v>
      </c>
      <c r="G26" s="2">
        <f t="shared" si="8"/>
        <v>24698.714377397053</v>
      </c>
      <c r="H26" s="2">
        <v>0</v>
      </c>
      <c r="I26" s="52">
        <f>I25</f>
        <v>-60</v>
      </c>
      <c r="J26" s="53">
        <f>-3.5*strrStep</f>
        <v>-52.5</v>
      </c>
      <c r="K26" s="53">
        <f>-K25</f>
        <v>52.5</v>
      </c>
      <c r="L26" s="54">
        <f t="shared" ref="L26:L31" si="19">-(-L25+strrStep)</f>
        <v>-22.5</v>
      </c>
      <c r="N26" s="2"/>
      <c r="O26" s="2"/>
      <c r="P26" s="18">
        <v>0</v>
      </c>
      <c r="Q26" s="33">
        <v>4.7561061147678944E-3</v>
      </c>
      <c r="R26" s="2"/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9">
        <f>AK23</f>
        <v>-4618612439.6750326</v>
      </c>
      <c r="AO26" s="11">
        <f>AL23</f>
        <v>0</v>
      </c>
      <c r="AP26" s="11">
        <f>AM23</f>
        <v>461861243.96750331</v>
      </c>
      <c r="AQ26" s="6">
        <f>2*I2+F10</f>
        <v>9237235650.1538372</v>
      </c>
      <c r="AR26" s="7">
        <f>AO23</f>
        <v>0</v>
      </c>
      <c r="AS26" s="7">
        <f>AP23</f>
        <v>0</v>
      </c>
      <c r="AT26" s="7">
        <f>AQ23</f>
        <v>-4618612439.6750326</v>
      </c>
      <c r="AU26" s="7">
        <f>AR23</f>
        <v>0</v>
      </c>
      <c r="AV26" s="8">
        <f>AS23</f>
        <v>-461861243.96750331</v>
      </c>
      <c r="AW26" s="11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29">
        <v>0</v>
      </c>
      <c r="FN26" s="29">
        <v>0</v>
      </c>
      <c r="FO26" s="29">
        <v>0</v>
      </c>
      <c r="FR26" s="3">
        <f t="shared" si="15"/>
        <v>7.0424458486957153</v>
      </c>
      <c r="FS26" s="46">
        <f t="shared" si="17"/>
        <v>-0.8</v>
      </c>
      <c r="FU26" s="3">
        <f t="shared" si="18"/>
        <v>350.33154350193217</v>
      </c>
      <c r="FV26" s="3">
        <v>134.80147849349305</v>
      </c>
      <c r="FW26" s="3">
        <v>-350.33154350193217</v>
      </c>
      <c r="FX26" s="3">
        <v>2142.0272787222784</v>
      </c>
      <c r="FY26" s="3">
        <f>-FZ26*fem!F6/1000</f>
        <v>-71.606486999670437</v>
      </c>
      <c r="FZ26" s="3">
        <v>7.0424458486957153</v>
      </c>
      <c r="GA26" s="3">
        <v>-0.56624024907887061</v>
      </c>
      <c r="GB26" s="3">
        <v>3.1395963423710045E-3</v>
      </c>
      <c r="GC26">
        <f t="shared" si="16"/>
        <v>2142.0272787222784</v>
      </c>
      <c r="GD26" s="21">
        <f>-fem!A6</f>
        <v>-0.8</v>
      </c>
      <c r="GE26" s="26">
        <f>D/100</f>
        <v>1.2</v>
      </c>
      <c r="GF26" s="26"/>
      <c r="GG26" s="3"/>
      <c r="GI26" s="3"/>
      <c r="GJ26" s="3" t="s">
        <v>147</v>
      </c>
      <c r="GK26" s="3">
        <f>D</f>
        <v>120</v>
      </c>
      <c r="GL26">
        <v>0</v>
      </c>
      <c r="GM26" s="21">
        <f>-GM46</f>
        <v>-120</v>
      </c>
      <c r="GN26" s="21">
        <f t="shared" ref="GN26:GN45" si="20">(GK$26^2-GM26^2)^0.5</f>
        <v>0</v>
      </c>
      <c r="GO26" s="46"/>
      <c r="GP26" s="21">
        <f>-GP46</f>
        <v>-111.9</v>
      </c>
      <c r="GQ26" s="21">
        <f t="shared" ref="GQ26:GQ45" si="21">(GK$32^2-GP26^2)^0.5</f>
        <v>0</v>
      </c>
      <c r="GR26" s="46"/>
      <c r="GS26" s="21">
        <f t="shared" ref="GS26:GS57" si="22">ROW(GS26)-ROW(GS$26)</f>
        <v>0</v>
      </c>
      <c r="GT26" s="21">
        <f t="shared" ref="GT26:GT57" si="23">IF(GS26&lt;=boyadet,GK$33*SIN(RADIANS(GS26*360/boyadet)),0)</f>
        <v>0</v>
      </c>
      <c r="GU26" s="21">
        <f t="shared" ref="GU26:GU57" si="24">IF(GS26&lt;=boyadet,GK$33*COS(RADIANS(GS26*360/boyadet)),0)</f>
        <v>107.23333333333333</v>
      </c>
      <c r="GV26" s="3"/>
      <c r="GW26" s="189" t="s">
        <v>233</v>
      </c>
      <c r="GX26" s="194">
        <v>5</v>
      </c>
      <c r="GY26" s="195">
        <f>$GX$26</f>
        <v>5</v>
      </c>
      <c r="GZ26" s="195">
        <f t="shared" ref="GZ26:IA26" si="25">$GX$26</f>
        <v>5</v>
      </c>
      <c r="HA26" s="195">
        <f t="shared" si="25"/>
        <v>5</v>
      </c>
      <c r="HB26" s="195">
        <f t="shared" si="25"/>
        <v>5</v>
      </c>
      <c r="HC26" s="195">
        <f t="shared" si="25"/>
        <v>5</v>
      </c>
      <c r="HD26" s="195">
        <f t="shared" si="25"/>
        <v>5</v>
      </c>
      <c r="HE26" s="195">
        <f t="shared" si="25"/>
        <v>5</v>
      </c>
      <c r="HF26" s="195">
        <f t="shared" si="25"/>
        <v>5</v>
      </c>
      <c r="HG26" s="195">
        <f t="shared" si="25"/>
        <v>5</v>
      </c>
      <c r="HH26" s="195">
        <f t="shared" si="25"/>
        <v>5</v>
      </c>
      <c r="HI26" s="195">
        <f t="shared" si="25"/>
        <v>5</v>
      </c>
      <c r="HJ26" s="195">
        <f t="shared" si="25"/>
        <v>5</v>
      </c>
      <c r="HK26" s="195">
        <f t="shared" si="25"/>
        <v>5</v>
      </c>
      <c r="HL26" s="195">
        <f t="shared" si="25"/>
        <v>5</v>
      </c>
      <c r="HM26" s="195">
        <f t="shared" si="25"/>
        <v>5</v>
      </c>
      <c r="HN26" s="195">
        <f t="shared" si="25"/>
        <v>5</v>
      </c>
      <c r="HO26" s="195">
        <f t="shared" si="25"/>
        <v>5</v>
      </c>
      <c r="HP26" s="195">
        <f t="shared" si="25"/>
        <v>5</v>
      </c>
      <c r="HQ26" s="195">
        <f t="shared" si="25"/>
        <v>5</v>
      </c>
      <c r="HR26" s="195">
        <f t="shared" si="25"/>
        <v>5</v>
      </c>
      <c r="HS26" s="195">
        <f t="shared" si="25"/>
        <v>5</v>
      </c>
      <c r="HT26" s="195">
        <f t="shared" si="25"/>
        <v>5</v>
      </c>
      <c r="HU26" s="195">
        <f t="shared" si="25"/>
        <v>5</v>
      </c>
      <c r="HV26" s="195">
        <f t="shared" si="25"/>
        <v>5</v>
      </c>
      <c r="HW26" s="195">
        <f t="shared" si="25"/>
        <v>5</v>
      </c>
      <c r="HX26" s="195">
        <f t="shared" si="25"/>
        <v>5</v>
      </c>
      <c r="HY26" s="195">
        <f t="shared" si="25"/>
        <v>5</v>
      </c>
      <c r="HZ26" s="195">
        <f t="shared" si="25"/>
        <v>5</v>
      </c>
      <c r="IA26" s="195">
        <f t="shared" si="25"/>
        <v>5</v>
      </c>
    </row>
    <row r="27" spans="1:235">
      <c r="A27" s="2">
        <f t="shared" si="2"/>
        <v>5</v>
      </c>
      <c r="B27" s="2">
        <f t="shared" si="3"/>
        <v>12428.391408623927</v>
      </c>
      <c r="C27" s="2">
        <f t="shared" si="4"/>
        <v>0</v>
      </c>
      <c r="D27" s="2">
        <f t="shared" si="5"/>
        <v>0</v>
      </c>
      <c r="E27" s="2">
        <f t="shared" si="6"/>
        <v>0</v>
      </c>
      <c r="F27" s="2">
        <f t="shared" si="7"/>
        <v>12428.391408623927</v>
      </c>
      <c r="G27" s="2">
        <f t="shared" si="8"/>
        <v>24856.782817247855</v>
      </c>
      <c r="H27" s="2">
        <v>0</v>
      </c>
      <c r="I27" s="52">
        <f>I26</f>
        <v>-60</v>
      </c>
      <c r="J27" s="53">
        <f>2*J26</f>
        <v>-105</v>
      </c>
      <c r="K27" s="53">
        <f>K25</f>
        <v>-52.5</v>
      </c>
      <c r="L27" s="54">
        <f t="shared" si="19"/>
        <v>-37.5</v>
      </c>
      <c r="N27" s="2"/>
      <c r="O27" s="2"/>
      <c r="P27" s="19">
        <f>deltaW</f>
        <v>-5.6548667764616285</v>
      </c>
      <c r="Q27" s="34">
        <v>-5.5826204061709445E-4</v>
      </c>
      <c r="R27" s="2"/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9">
        <f>AK24</f>
        <v>0</v>
      </c>
      <c r="AO27" s="11">
        <f>AL24</f>
        <v>-171059719.98796424</v>
      </c>
      <c r="AP27" s="11">
        <f>AM24</f>
        <v>0</v>
      </c>
      <c r="AQ27" s="9">
        <f>AN24</f>
        <v>0</v>
      </c>
      <c r="AR27" s="10">
        <f>2*J3+G10</f>
        <v>342140981.58347356</v>
      </c>
      <c r="AS27" s="11">
        <f>AP24</f>
        <v>0</v>
      </c>
      <c r="AT27" s="11">
        <f>AQ24</f>
        <v>0</v>
      </c>
      <c r="AU27" s="11">
        <f>AR24</f>
        <v>-171059719.98796424</v>
      </c>
      <c r="AV27" s="12">
        <f>AS24</f>
        <v>0</v>
      </c>
      <c r="AW27" s="11">
        <v>0</v>
      </c>
      <c r="AX27" s="30">
        <v>0</v>
      </c>
      <c r="AY27" s="30">
        <v>0</v>
      </c>
      <c r="AZ27" s="30">
        <v>0</v>
      </c>
      <c r="BA27" s="30">
        <v>0</v>
      </c>
      <c r="BB27" s="30">
        <v>0</v>
      </c>
      <c r="BC27" s="30">
        <v>0</v>
      </c>
      <c r="BD27" s="30">
        <v>0</v>
      </c>
      <c r="BE27" s="30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29">
        <v>0</v>
      </c>
      <c r="FN27" s="29">
        <v>0</v>
      </c>
      <c r="FO27" s="29">
        <v>0</v>
      </c>
      <c r="FR27" s="3">
        <f t="shared" si="15"/>
        <v>6.4284984001482801</v>
      </c>
      <c r="FS27" s="46">
        <f t="shared" si="17"/>
        <v>-1</v>
      </c>
      <c r="FU27" s="3">
        <f t="shared" si="18"/>
        <v>344.3217401917791</v>
      </c>
      <c r="FV27" s="3">
        <v>68.346902003511786</v>
      </c>
      <c r="FW27" s="3">
        <v>-344.3217401917791</v>
      </c>
      <c r="FX27" s="3">
        <v>2168.9875744220335</v>
      </c>
      <c r="FY27" s="3">
        <f>-FZ27*fem!F7/1000</f>
        <v>-66.45457649753925</v>
      </c>
      <c r="FZ27" s="3">
        <v>6.4284984001482801</v>
      </c>
      <c r="GA27" s="3">
        <v>-0.56419224184767336</v>
      </c>
      <c r="GB27" s="3">
        <v>2.9995862773530705E-3</v>
      </c>
      <c r="GC27">
        <f t="shared" si="16"/>
        <v>2168.9875744220335</v>
      </c>
      <c r="GD27" s="21">
        <f>-fem!A7</f>
        <v>-1</v>
      </c>
      <c r="GE27" s="26">
        <v>0</v>
      </c>
      <c r="GF27" s="26">
        <v>0</v>
      </c>
      <c r="GG27" s="3">
        <f>E</f>
        <v>10</v>
      </c>
      <c r="GI27" s="3"/>
      <c r="GJ27" s="3" t="s">
        <v>148</v>
      </c>
      <c r="GK27" s="3">
        <f>Ct/10</f>
        <v>7.5</v>
      </c>
      <c r="GL27">
        <v>9</v>
      </c>
      <c r="GM27" s="21">
        <f>-GM45</f>
        <v>-118.52260087141653</v>
      </c>
      <c r="GN27" s="21">
        <f t="shared" si="20"/>
        <v>18.772135804827716</v>
      </c>
      <c r="GO27" s="46"/>
      <c r="GP27" s="21">
        <f>-GP45</f>
        <v>-110.52232531259592</v>
      </c>
      <c r="GQ27" s="21">
        <f t="shared" si="21"/>
        <v>17.505016638001745</v>
      </c>
      <c r="GR27" s="46"/>
      <c r="GS27" s="21">
        <f t="shared" si="22"/>
        <v>1</v>
      </c>
      <c r="GT27" s="21">
        <f t="shared" si="23"/>
        <v>25.662616400435777</v>
      </c>
      <c r="GU27" s="21">
        <f t="shared" si="24"/>
        <v>104.11732755532032</v>
      </c>
      <c r="GV27" s="3"/>
      <c r="GW27" s="189" t="s">
        <v>234</v>
      </c>
      <c r="GX27" s="194">
        <f>IF(AND(Elev2=0,Elev3=0,Elev4=0),df,Elev2)</f>
        <v>-12</v>
      </c>
      <c r="GY27" s="195">
        <f t="shared" ref="GY27:IA27" si="26">$GX$27</f>
        <v>-12</v>
      </c>
      <c r="GZ27" s="195">
        <f t="shared" si="26"/>
        <v>-12</v>
      </c>
      <c r="HA27" s="195">
        <f t="shared" si="26"/>
        <v>-12</v>
      </c>
      <c r="HB27" s="195">
        <f t="shared" si="26"/>
        <v>-12</v>
      </c>
      <c r="HC27" s="195">
        <f t="shared" si="26"/>
        <v>-12</v>
      </c>
      <c r="HD27" s="195">
        <f t="shared" si="26"/>
        <v>-12</v>
      </c>
      <c r="HE27" s="195">
        <f t="shared" si="26"/>
        <v>-12</v>
      </c>
      <c r="HF27" s="195">
        <f t="shared" si="26"/>
        <v>-12</v>
      </c>
      <c r="HG27" s="195">
        <f t="shared" si="26"/>
        <v>-12</v>
      </c>
      <c r="HH27" s="195">
        <f t="shared" si="26"/>
        <v>-12</v>
      </c>
      <c r="HI27" s="195">
        <f t="shared" si="26"/>
        <v>-12</v>
      </c>
      <c r="HJ27" s="195">
        <f t="shared" si="26"/>
        <v>-12</v>
      </c>
      <c r="HK27" s="195">
        <f t="shared" si="26"/>
        <v>-12</v>
      </c>
      <c r="HL27" s="195">
        <f t="shared" si="26"/>
        <v>-12</v>
      </c>
      <c r="HM27" s="195">
        <f t="shared" si="26"/>
        <v>-12</v>
      </c>
      <c r="HN27" s="195">
        <f t="shared" si="26"/>
        <v>-12</v>
      </c>
      <c r="HO27" s="195">
        <f t="shared" si="26"/>
        <v>-12</v>
      </c>
      <c r="HP27" s="195">
        <f t="shared" si="26"/>
        <v>-12</v>
      </c>
      <c r="HQ27" s="195">
        <f t="shared" si="26"/>
        <v>-12</v>
      </c>
      <c r="HR27" s="195">
        <f t="shared" si="26"/>
        <v>-12</v>
      </c>
      <c r="HS27" s="195">
        <f t="shared" si="26"/>
        <v>-12</v>
      </c>
      <c r="HT27" s="195">
        <f t="shared" si="26"/>
        <v>-12</v>
      </c>
      <c r="HU27" s="195">
        <f t="shared" si="26"/>
        <v>-12</v>
      </c>
      <c r="HV27" s="195">
        <f t="shared" si="26"/>
        <v>-12</v>
      </c>
      <c r="HW27" s="195">
        <f t="shared" si="26"/>
        <v>-12</v>
      </c>
      <c r="HX27" s="195">
        <f t="shared" si="26"/>
        <v>-12</v>
      </c>
      <c r="HY27" s="195">
        <f t="shared" si="26"/>
        <v>-12</v>
      </c>
      <c r="HZ27" s="195">
        <f t="shared" si="26"/>
        <v>-12</v>
      </c>
      <c r="IA27" s="195">
        <f t="shared" si="26"/>
        <v>-12</v>
      </c>
    </row>
    <row r="28" spans="1:235">
      <c r="A28" s="2">
        <f t="shared" si="2"/>
        <v>5.2</v>
      </c>
      <c r="B28" s="2">
        <f t="shared" si="3"/>
        <v>12506.015282887043</v>
      </c>
      <c r="C28" s="2">
        <f t="shared" si="4"/>
        <v>0</v>
      </c>
      <c r="D28" s="2">
        <f t="shared" si="5"/>
        <v>0</v>
      </c>
      <c r="E28" s="2">
        <f t="shared" si="6"/>
        <v>0</v>
      </c>
      <c r="F28" s="2">
        <f t="shared" si="7"/>
        <v>12506.015282887043</v>
      </c>
      <c r="G28" s="2">
        <f t="shared" si="8"/>
        <v>25012.030565774086</v>
      </c>
      <c r="H28" s="2">
        <v>0</v>
      </c>
      <c r="I28" s="52">
        <v>0</v>
      </c>
      <c r="J28" s="53">
        <f>J27</f>
        <v>-105</v>
      </c>
      <c r="K28" s="53">
        <f>K26</f>
        <v>52.5</v>
      </c>
      <c r="L28" s="54">
        <f t="shared" si="19"/>
        <v>-52.5</v>
      </c>
      <c r="N28" s="2"/>
      <c r="O28" s="2"/>
      <c r="P28" s="19">
        <v>0</v>
      </c>
      <c r="Q28" s="34">
        <v>2.5748917215269859E-3</v>
      </c>
      <c r="R28" s="2"/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5">
        <f>AK25</f>
        <v>-461861243.96750331</v>
      </c>
      <c r="AO28" s="16">
        <f>AL25</f>
        <v>0</v>
      </c>
      <c r="AP28" s="16">
        <f>AM25</f>
        <v>30790749.597833559</v>
      </c>
      <c r="AQ28" s="9">
        <f>AN25</f>
        <v>0</v>
      </c>
      <c r="AR28" s="11">
        <f>AO25</f>
        <v>0</v>
      </c>
      <c r="AS28" s="13">
        <f>2*K4+H10</f>
        <v>123162998.39133424</v>
      </c>
      <c r="AT28" s="11">
        <f>AQ25</f>
        <v>461861243.96750331</v>
      </c>
      <c r="AU28" s="11">
        <f>AR25</f>
        <v>0</v>
      </c>
      <c r="AV28" s="12">
        <f>AS25</f>
        <v>30790749.597833559</v>
      </c>
      <c r="AW28" s="11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29">
        <v>0</v>
      </c>
      <c r="FN28" s="29">
        <v>0</v>
      </c>
      <c r="FO28" s="29">
        <v>0</v>
      </c>
      <c r="FR28" s="3">
        <f t="shared" si="15"/>
        <v>5.8426993071968925</v>
      </c>
      <c r="FS28" s="46">
        <f t="shared" si="17"/>
        <v>-1.2</v>
      </c>
      <c r="FU28" s="3">
        <f t="shared" si="18"/>
        <v>338.17935092195694</v>
      </c>
      <c r="FV28" s="3">
        <v>7.0427847278770059</v>
      </c>
      <c r="FW28" s="3">
        <v>-338.17935092195694</v>
      </c>
      <c r="FX28" s="3">
        <v>2182.6569548215048</v>
      </c>
      <c r="FY28" s="3">
        <f>-FZ28*fem!F8/1000</f>
        <v>-61.304117267903564</v>
      </c>
      <c r="FZ28" s="3">
        <v>5.8426993071968925</v>
      </c>
      <c r="GA28" s="3">
        <v>-0.56217936739531238</v>
      </c>
      <c r="GB28" s="3">
        <v>2.8582566706990675E-3</v>
      </c>
      <c r="GC28">
        <f t="shared" si="16"/>
        <v>2182.6569548215048</v>
      </c>
      <c r="GD28" s="21">
        <f>-fem!A8</f>
        <v>-1.2</v>
      </c>
      <c r="GE28" s="26">
        <f>-GE26/2</f>
        <v>-0.6</v>
      </c>
      <c r="GF28" s="26">
        <v>0</v>
      </c>
      <c r="GG28" s="3">
        <f>E</f>
        <v>10</v>
      </c>
      <c r="GI28" s="3"/>
      <c r="GJ28" s="3" t="s">
        <v>149</v>
      </c>
      <c r="GK28" s="3">
        <f>GK26-GK27-etcap/20</f>
        <v>111.9</v>
      </c>
      <c r="GL28">
        <f>2*GL27</f>
        <v>18</v>
      </c>
      <c r="GM28" s="21">
        <f>-GM44</f>
        <v>-114.12678195541842</v>
      </c>
      <c r="GN28" s="21">
        <f t="shared" si="20"/>
        <v>37.082039324993708</v>
      </c>
      <c r="GO28" s="46"/>
      <c r="GP28" s="21">
        <f>-GP44</f>
        <v>-106.42322417342768</v>
      </c>
      <c r="GQ28" s="21">
        <f t="shared" si="21"/>
        <v>34.579001670556615</v>
      </c>
      <c r="GR28" s="46"/>
      <c r="GS28" s="21">
        <f t="shared" si="22"/>
        <v>2</v>
      </c>
      <c r="GT28" s="21">
        <f t="shared" si="23"/>
        <v>49.833814815493447</v>
      </c>
      <c r="GU28" s="21">
        <f t="shared" si="24"/>
        <v>94.950401150879216</v>
      </c>
      <c r="GV28" s="3"/>
      <c r="GW28" s="189" t="s">
        <v>235</v>
      </c>
      <c r="GX28" s="194">
        <f>IF(AND(Elev3=0,Elev4=0),df,-E+Elev3)</f>
        <v>-22</v>
      </c>
      <c r="GY28" s="195">
        <f t="shared" ref="GY28:IA28" si="27">$GX$28</f>
        <v>-22</v>
      </c>
      <c r="GZ28" s="195">
        <f t="shared" si="27"/>
        <v>-22</v>
      </c>
      <c r="HA28" s="195">
        <f t="shared" si="27"/>
        <v>-22</v>
      </c>
      <c r="HB28" s="195">
        <f t="shared" si="27"/>
        <v>-22</v>
      </c>
      <c r="HC28" s="195">
        <f t="shared" si="27"/>
        <v>-22</v>
      </c>
      <c r="HD28" s="195">
        <f t="shared" si="27"/>
        <v>-22</v>
      </c>
      <c r="HE28" s="195">
        <f t="shared" si="27"/>
        <v>-22</v>
      </c>
      <c r="HF28" s="195">
        <f t="shared" si="27"/>
        <v>-22</v>
      </c>
      <c r="HG28" s="195">
        <f t="shared" si="27"/>
        <v>-22</v>
      </c>
      <c r="HH28" s="195">
        <f t="shared" si="27"/>
        <v>-22</v>
      </c>
      <c r="HI28" s="195">
        <f t="shared" si="27"/>
        <v>-22</v>
      </c>
      <c r="HJ28" s="195">
        <f t="shared" si="27"/>
        <v>-22</v>
      </c>
      <c r="HK28" s="195">
        <f t="shared" si="27"/>
        <v>-22</v>
      </c>
      <c r="HL28" s="195">
        <f t="shared" si="27"/>
        <v>-22</v>
      </c>
      <c r="HM28" s="195">
        <f t="shared" si="27"/>
        <v>-22</v>
      </c>
      <c r="HN28" s="195">
        <f t="shared" si="27"/>
        <v>-22</v>
      </c>
      <c r="HO28" s="195">
        <f t="shared" si="27"/>
        <v>-22</v>
      </c>
      <c r="HP28" s="195">
        <f t="shared" si="27"/>
        <v>-22</v>
      </c>
      <c r="HQ28" s="195">
        <f t="shared" si="27"/>
        <v>-22</v>
      </c>
      <c r="HR28" s="195">
        <f t="shared" si="27"/>
        <v>-22</v>
      </c>
      <c r="HS28" s="195">
        <f t="shared" si="27"/>
        <v>-22</v>
      </c>
      <c r="HT28" s="195">
        <f t="shared" si="27"/>
        <v>-22</v>
      </c>
      <c r="HU28" s="195">
        <f t="shared" si="27"/>
        <v>-22</v>
      </c>
      <c r="HV28" s="195">
        <f t="shared" si="27"/>
        <v>-22</v>
      </c>
      <c r="HW28" s="195">
        <f t="shared" si="27"/>
        <v>-22</v>
      </c>
      <c r="HX28" s="195">
        <f t="shared" si="27"/>
        <v>-22</v>
      </c>
      <c r="HY28" s="195">
        <f t="shared" si="27"/>
        <v>-22</v>
      </c>
      <c r="HZ28" s="195">
        <f t="shared" si="27"/>
        <v>-22</v>
      </c>
      <c r="IA28" s="195">
        <f t="shared" si="27"/>
        <v>-22</v>
      </c>
    </row>
    <row r="29" spans="1:235">
      <c r="A29" s="2">
        <f t="shared" si="2"/>
        <v>5.4</v>
      </c>
      <c r="B29" s="2">
        <f t="shared" si="3"/>
        <v>12582.306827514729</v>
      </c>
      <c r="C29" s="2">
        <f t="shared" si="4"/>
        <v>0</v>
      </c>
      <c r="D29" s="2">
        <f t="shared" si="5"/>
        <v>0</v>
      </c>
      <c r="E29" s="2">
        <f t="shared" si="6"/>
        <v>0</v>
      </c>
      <c r="F29" s="2">
        <f t="shared" si="7"/>
        <v>12582.306827514729</v>
      </c>
      <c r="G29" s="2">
        <f t="shared" si="8"/>
        <v>25164.613655029458</v>
      </c>
      <c r="H29" s="2">
        <v>0</v>
      </c>
      <c r="I29" s="52">
        <f>-I25</f>
        <v>60</v>
      </c>
      <c r="J29" s="53">
        <f>J28</f>
        <v>-105</v>
      </c>
      <c r="K29" s="53">
        <f>K27</f>
        <v>-52.5</v>
      </c>
      <c r="L29" s="54">
        <f t="shared" si="19"/>
        <v>-67.5</v>
      </c>
      <c r="N29" s="2"/>
      <c r="O29" s="2"/>
      <c r="P29" s="19">
        <v>0</v>
      </c>
      <c r="Q29" s="36">
        <v>4.255206920903554E-3</v>
      </c>
      <c r="R29" s="2"/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9">
        <f>AN26</f>
        <v>-4618612439.6750326</v>
      </c>
      <c r="AR29" s="11">
        <f>AO26</f>
        <v>0</v>
      </c>
      <c r="AS29" s="11">
        <f>AP26</f>
        <v>461861243.96750331</v>
      </c>
      <c r="AT29" s="6">
        <f>2*I2+F11</f>
        <v>9237235777.4588051</v>
      </c>
      <c r="AU29" s="7">
        <f>AR26</f>
        <v>0</v>
      </c>
      <c r="AV29" s="7">
        <f>AS26</f>
        <v>0</v>
      </c>
      <c r="AW29" s="7">
        <f>AT26</f>
        <v>-4618612439.6750326</v>
      </c>
      <c r="AX29" s="7">
        <f>AU26</f>
        <v>0</v>
      </c>
      <c r="AY29" s="8">
        <f>AV26</f>
        <v>-461861243.96750331</v>
      </c>
      <c r="AZ29" s="30">
        <v>0</v>
      </c>
      <c r="BA29" s="30">
        <v>0</v>
      </c>
      <c r="BB29" s="30">
        <v>0</v>
      </c>
      <c r="BC29" s="30">
        <v>0</v>
      </c>
      <c r="BD29" s="30">
        <v>0</v>
      </c>
      <c r="BE29" s="30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29">
        <v>0</v>
      </c>
      <c r="FN29" s="29">
        <v>0</v>
      </c>
      <c r="FO29" s="29">
        <v>0</v>
      </c>
      <c r="FR29" s="3">
        <f t="shared" si="15"/>
        <v>5.2852283779015083</v>
      </c>
      <c r="FS29" s="46">
        <f t="shared" si="17"/>
        <v>-1.4</v>
      </c>
      <c r="FU29" s="3">
        <f t="shared" si="18"/>
        <v>331.91747086137184</v>
      </c>
      <c r="FV29" s="3">
        <v>-49.171476817224175</v>
      </c>
      <c r="FW29" s="3">
        <v>-331.91747086137184</v>
      </c>
      <c r="FX29" s="3">
        <v>2184.065511767476</v>
      </c>
      <c r="FY29" s="3">
        <f>-FZ29*fem!F9/1000</f>
        <v>-56.214261545493741</v>
      </c>
      <c r="FZ29" s="3">
        <v>5.2852283779015083</v>
      </c>
      <c r="GA29" s="3">
        <v>-0.56020240080758654</v>
      </c>
      <c r="GB29" s="3">
        <v>2.7164373735522346E-3</v>
      </c>
      <c r="GC29">
        <f t="shared" si="16"/>
        <v>2184.065511767476</v>
      </c>
      <c r="GD29" s="21">
        <f>-fem!A9</f>
        <v>-1.4</v>
      </c>
      <c r="GE29" s="26">
        <f>GE28</f>
        <v>-0.6</v>
      </c>
      <c r="GF29" s="26">
        <f>-GE25/2</f>
        <v>-5</v>
      </c>
      <c r="GG29" s="21">
        <f t="shared" ref="GG29:GG32" si="28">GF29</f>
        <v>-5</v>
      </c>
      <c r="GI29" s="3"/>
      <c r="GJ29" s="3" t="s">
        <v>144</v>
      </c>
      <c r="GK29" s="3">
        <f>etcap</f>
        <v>12</v>
      </c>
      <c r="GL29">
        <f>3*GL27</f>
        <v>27</v>
      </c>
      <c r="GM29" s="21">
        <f>-GM43</f>
        <v>-106.92078290260413</v>
      </c>
      <c r="GN29" s="21">
        <f t="shared" si="20"/>
        <v>54.478859968745638</v>
      </c>
      <c r="GO29" s="46"/>
      <c r="GP29" s="21">
        <f>-GP43</f>
        <v>-99.703630056678364</v>
      </c>
      <c r="GQ29" s="21">
        <f t="shared" si="21"/>
        <v>50.801536920855291</v>
      </c>
      <c r="GR29" s="46"/>
      <c r="GS29" s="21">
        <f t="shared" si="22"/>
        <v>3</v>
      </c>
      <c r="GT29" s="21">
        <f t="shared" si="23"/>
        <v>71.108853052021274</v>
      </c>
      <c r="GU29" s="21">
        <f t="shared" si="24"/>
        <v>80.265302562214401</v>
      </c>
      <c r="GV29" s="3"/>
      <c r="GW29" s="189" t="s">
        <v>236</v>
      </c>
      <c r="GX29" s="194">
        <f>IF(Elev4=0,IF(df&lt;-E+Elev4,df,-E+Elev4),-E+Elev4)</f>
        <v>-22</v>
      </c>
      <c r="GY29" s="195">
        <f t="shared" ref="GY29:IA29" si="29">$GX$29</f>
        <v>-22</v>
      </c>
      <c r="GZ29" s="195">
        <f t="shared" si="29"/>
        <v>-22</v>
      </c>
      <c r="HA29" s="195">
        <f t="shared" si="29"/>
        <v>-22</v>
      </c>
      <c r="HB29" s="195">
        <f t="shared" si="29"/>
        <v>-22</v>
      </c>
      <c r="HC29" s="195">
        <f t="shared" si="29"/>
        <v>-22</v>
      </c>
      <c r="HD29" s="195">
        <f t="shared" si="29"/>
        <v>-22</v>
      </c>
      <c r="HE29" s="195">
        <f t="shared" si="29"/>
        <v>-22</v>
      </c>
      <c r="HF29" s="195">
        <f t="shared" si="29"/>
        <v>-22</v>
      </c>
      <c r="HG29" s="195">
        <f t="shared" si="29"/>
        <v>-22</v>
      </c>
      <c r="HH29" s="195">
        <f t="shared" si="29"/>
        <v>-22</v>
      </c>
      <c r="HI29" s="195">
        <f t="shared" si="29"/>
        <v>-22</v>
      </c>
      <c r="HJ29" s="195">
        <f t="shared" si="29"/>
        <v>-22</v>
      </c>
      <c r="HK29" s="195">
        <f t="shared" si="29"/>
        <v>-22</v>
      </c>
      <c r="HL29" s="195">
        <f t="shared" si="29"/>
        <v>-22</v>
      </c>
      <c r="HM29" s="195">
        <f t="shared" si="29"/>
        <v>-22</v>
      </c>
      <c r="HN29" s="195">
        <f t="shared" si="29"/>
        <v>-22</v>
      </c>
      <c r="HO29" s="195">
        <f t="shared" si="29"/>
        <v>-22</v>
      </c>
      <c r="HP29" s="195">
        <f t="shared" si="29"/>
        <v>-22</v>
      </c>
      <c r="HQ29" s="195">
        <f t="shared" si="29"/>
        <v>-22</v>
      </c>
      <c r="HR29" s="195">
        <f t="shared" si="29"/>
        <v>-22</v>
      </c>
      <c r="HS29" s="195">
        <f t="shared" si="29"/>
        <v>-22</v>
      </c>
      <c r="HT29" s="195">
        <f t="shared" si="29"/>
        <v>-22</v>
      </c>
      <c r="HU29" s="195">
        <f t="shared" si="29"/>
        <v>-22</v>
      </c>
      <c r="HV29" s="195">
        <f t="shared" si="29"/>
        <v>-22</v>
      </c>
      <c r="HW29" s="195">
        <f t="shared" si="29"/>
        <v>-22</v>
      </c>
      <c r="HX29" s="195">
        <f t="shared" si="29"/>
        <v>-22</v>
      </c>
      <c r="HY29" s="195">
        <f t="shared" si="29"/>
        <v>-22</v>
      </c>
      <c r="HZ29" s="195">
        <f t="shared" si="29"/>
        <v>-22</v>
      </c>
      <c r="IA29" s="195">
        <f t="shared" si="29"/>
        <v>-22</v>
      </c>
    </row>
    <row r="30" spans="1:235">
      <c r="A30" s="2">
        <f t="shared" si="2"/>
        <v>5.6</v>
      </c>
      <c r="B30" s="2">
        <f t="shared" si="3"/>
        <v>12657.337033378073</v>
      </c>
      <c r="C30" s="2">
        <f t="shared" si="4"/>
        <v>0</v>
      </c>
      <c r="D30" s="2">
        <f t="shared" si="5"/>
        <v>0</v>
      </c>
      <c r="E30" s="2">
        <f t="shared" si="6"/>
        <v>0</v>
      </c>
      <c r="F30" s="2">
        <f t="shared" si="7"/>
        <v>12657.337033378073</v>
      </c>
      <c r="G30" s="2">
        <f t="shared" si="8"/>
        <v>25314.674066756146</v>
      </c>
      <c r="H30" s="2">
        <v>0</v>
      </c>
      <c r="I30" s="52">
        <f>-I26</f>
        <v>60</v>
      </c>
      <c r="J30" s="53">
        <f>J26</f>
        <v>-52.5</v>
      </c>
      <c r="K30" s="53">
        <f>K28</f>
        <v>52.5</v>
      </c>
      <c r="L30" s="54">
        <f t="shared" si="19"/>
        <v>-82.5</v>
      </c>
      <c r="N30" s="2"/>
      <c r="O30" s="2"/>
      <c r="P30" s="19">
        <f>deltaW</f>
        <v>-5.6548667764616285</v>
      </c>
      <c r="Q30" s="36">
        <v>-5.5635892470018271E-4</v>
      </c>
      <c r="R30" s="2"/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9">
        <f>AN27</f>
        <v>0</v>
      </c>
      <c r="AR30" s="11">
        <f>AO27</f>
        <v>-171059719.98796424</v>
      </c>
      <c r="AS30" s="11">
        <f>AP27</f>
        <v>0</v>
      </c>
      <c r="AT30" s="9">
        <f>AQ27</f>
        <v>0</v>
      </c>
      <c r="AU30" s="10">
        <f>2*J3+G11</f>
        <v>342141236.19340909</v>
      </c>
      <c r="AV30" s="11">
        <f>AS27</f>
        <v>0</v>
      </c>
      <c r="AW30" s="11">
        <f>AT27</f>
        <v>0</v>
      </c>
      <c r="AX30" s="11">
        <f>AU27</f>
        <v>-171059719.98796424</v>
      </c>
      <c r="AY30" s="12">
        <f>AV27</f>
        <v>0</v>
      </c>
      <c r="AZ30" s="30">
        <v>0</v>
      </c>
      <c r="BA30" s="30">
        <v>0</v>
      </c>
      <c r="BB30" s="30">
        <v>0</v>
      </c>
      <c r="BC30" s="30">
        <v>0</v>
      </c>
      <c r="BD30" s="30">
        <v>0</v>
      </c>
      <c r="BE30" s="30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29">
        <v>0</v>
      </c>
      <c r="FN30" s="29">
        <v>0</v>
      </c>
      <c r="FO30" s="29">
        <v>0</v>
      </c>
      <c r="FR30" s="3">
        <f t="shared" si="15"/>
        <v>4.7561061147678947</v>
      </c>
      <c r="FS30" s="46">
        <f t="shared" si="17"/>
        <v>-1.6</v>
      </c>
      <c r="FU30" s="3">
        <f t="shared" si="18"/>
        <v>325.54647585155908</v>
      </c>
      <c r="FV30" s="3">
        <v>-100.39856249513105</v>
      </c>
      <c r="FW30" s="3">
        <v>-325.54647585155908</v>
      </c>
      <c r="FX30" s="3">
        <v>2174.2312164038303</v>
      </c>
      <c r="FY30" s="3">
        <f>-FZ30*fem!F10/1000</f>
        <v>-51.227085683500768</v>
      </c>
      <c r="FZ30" s="3">
        <v>4.7561061147678947</v>
      </c>
      <c r="GA30" s="3">
        <v>-0.5582620406170945</v>
      </c>
      <c r="GB30" s="3">
        <v>2.5748917215269859E-3</v>
      </c>
      <c r="GC30">
        <f t="shared" si="16"/>
        <v>2174.2312164038303</v>
      </c>
      <c r="GD30" s="21">
        <f>-fem!A10</f>
        <v>-1.6</v>
      </c>
      <c r="GE30" s="26">
        <f>GE29</f>
        <v>-0.6</v>
      </c>
      <c r="GF30" s="26">
        <f>-GE25</f>
        <v>-10</v>
      </c>
      <c r="GG30" s="21">
        <f t="shared" si="28"/>
        <v>-10</v>
      </c>
      <c r="GI30" s="3"/>
      <c r="GJ30" s="3" t="s">
        <v>145</v>
      </c>
      <c r="GK30" s="3">
        <f>boycap</f>
        <v>28</v>
      </c>
      <c r="GL30">
        <f>4*GL27</f>
        <v>36</v>
      </c>
      <c r="GM30" s="21">
        <f>-GM42</f>
        <v>-97.082039324993701</v>
      </c>
      <c r="GN30" s="21">
        <f t="shared" si="20"/>
        <v>70.53423027509676</v>
      </c>
      <c r="GO30" s="46"/>
      <c r="GP30" s="21">
        <f>-GP42</f>
        <v>-90.529001670556625</v>
      </c>
      <c r="GQ30" s="21">
        <f t="shared" si="21"/>
        <v>65.773169731527744</v>
      </c>
      <c r="GR30" s="46"/>
      <c r="GS30" s="21">
        <f t="shared" si="22"/>
        <v>4</v>
      </c>
      <c r="GT30" s="21">
        <f t="shared" si="23"/>
        <v>88.251303219329756</v>
      </c>
      <c r="GU30" s="21">
        <f t="shared" si="24"/>
        <v>60.915476341137605</v>
      </c>
      <c r="GV30" s="3"/>
      <c r="GW30" s="189" t="s">
        <v>237</v>
      </c>
      <c r="GX30" s="194">
        <f>df</f>
        <v>-22</v>
      </c>
      <c r="GY30" s="195">
        <f t="shared" ref="GY30:IA30" si="30">$GX$30</f>
        <v>-22</v>
      </c>
      <c r="GZ30" s="195">
        <f t="shared" si="30"/>
        <v>-22</v>
      </c>
      <c r="HA30" s="195">
        <f t="shared" si="30"/>
        <v>-22</v>
      </c>
      <c r="HB30" s="195">
        <f t="shared" si="30"/>
        <v>-22</v>
      </c>
      <c r="HC30" s="195">
        <f t="shared" si="30"/>
        <v>-22</v>
      </c>
      <c r="HD30" s="195">
        <f t="shared" si="30"/>
        <v>-22</v>
      </c>
      <c r="HE30" s="195">
        <f t="shared" si="30"/>
        <v>-22</v>
      </c>
      <c r="HF30" s="195">
        <f t="shared" si="30"/>
        <v>-22</v>
      </c>
      <c r="HG30" s="195">
        <f t="shared" si="30"/>
        <v>-22</v>
      </c>
      <c r="HH30" s="195">
        <f t="shared" si="30"/>
        <v>-22</v>
      </c>
      <c r="HI30" s="195">
        <f t="shared" si="30"/>
        <v>-22</v>
      </c>
      <c r="HJ30" s="195">
        <f t="shared" si="30"/>
        <v>-22</v>
      </c>
      <c r="HK30" s="195">
        <f t="shared" si="30"/>
        <v>-22</v>
      </c>
      <c r="HL30" s="195">
        <f t="shared" si="30"/>
        <v>-22</v>
      </c>
      <c r="HM30" s="195">
        <f t="shared" si="30"/>
        <v>-22</v>
      </c>
      <c r="HN30" s="195">
        <f t="shared" si="30"/>
        <v>-22</v>
      </c>
      <c r="HO30" s="195">
        <f t="shared" si="30"/>
        <v>-22</v>
      </c>
      <c r="HP30" s="195">
        <f t="shared" si="30"/>
        <v>-22</v>
      </c>
      <c r="HQ30" s="195">
        <f t="shared" si="30"/>
        <v>-22</v>
      </c>
      <c r="HR30" s="195">
        <f t="shared" si="30"/>
        <v>-22</v>
      </c>
      <c r="HS30" s="195">
        <f t="shared" si="30"/>
        <v>-22</v>
      </c>
      <c r="HT30" s="195">
        <f t="shared" si="30"/>
        <v>-22</v>
      </c>
      <c r="HU30" s="195">
        <f t="shared" si="30"/>
        <v>-22</v>
      </c>
      <c r="HV30" s="195">
        <f t="shared" si="30"/>
        <v>-22</v>
      </c>
      <c r="HW30" s="195">
        <f t="shared" si="30"/>
        <v>-22</v>
      </c>
      <c r="HX30" s="195">
        <f t="shared" si="30"/>
        <v>-22</v>
      </c>
      <c r="HY30" s="195">
        <f t="shared" si="30"/>
        <v>-22</v>
      </c>
      <c r="HZ30" s="195">
        <f t="shared" si="30"/>
        <v>-22</v>
      </c>
      <c r="IA30" s="195">
        <f t="shared" si="30"/>
        <v>-22</v>
      </c>
    </row>
    <row r="31" spans="1:235">
      <c r="A31" s="2">
        <f t="shared" si="2"/>
        <v>5.8</v>
      </c>
      <c r="B31" s="2">
        <f t="shared" si="3"/>
        <v>12731.170725553677</v>
      </c>
      <c r="C31" s="2">
        <f t="shared" si="4"/>
        <v>0</v>
      </c>
      <c r="D31" s="2">
        <f t="shared" si="5"/>
        <v>0</v>
      </c>
      <c r="E31" s="2">
        <f t="shared" si="6"/>
        <v>0</v>
      </c>
      <c r="F31" s="2">
        <f t="shared" si="7"/>
        <v>12731.170725553677</v>
      </c>
      <c r="G31" s="2">
        <f t="shared" si="8"/>
        <v>25462.341451107353</v>
      </c>
      <c r="H31" s="2">
        <v>0</v>
      </c>
      <c r="I31" s="52">
        <f>-I27</f>
        <v>60</v>
      </c>
      <c r="J31" s="53">
        <f>J25</f>
        <v>0</v>
      </c>
      <c r="K31" s="53">
        <f>K29</f>
        <v>-52.5</v>
      </c>
      <c r="L31" s="54">
        <f t="shared" si="19"/>
        <v>-97.5</v>
      </c>
      <c r="N31" s="2"/>
      <c r="O31" s="2"/>
      <c r="P31" s="20">
        <v>0</v>
      </c>
      <c r="Q31" s="37">
        <v>2.4343175953091176E-3</v>
      </c>
      <c r="R31" s="2"/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5">
        <f>AN28</f>
        <v>-461861243.96750331</v>
      </c>
      <c r="AR31" s="16">
        <f>AO28</f>
        <v>0</v>
      </c>
      <c r="AS31" s="16">
        <f>AP28</f>
        <v>30790749.597833559</v>
      </c>
      <c r="AT31" s="9">
        <f>AQ28</f>
        <v>0</v>
      </c>
      <c r="AU31" s="11">
        <f>AR28</f>
        <v>0</v>
      </c>
      <c r="AV31" s="13">
        <f>2*K4+H11</f>
        <v>123162998.39133424</v>
      </c>
      <c r="AW31" s="11">
        <f>AT28</f>
        <v>461861243.96750331</v>
      </c>
      <c r="AX31" s="11">
        <f>AU28</f>
        <v>0</v>
      </c>
      <c r="AY31" s="12">
        <f>AV28</f>
        <v>30790749.597833559</v>
      </c>
      <c r="AZ31" s="11">
        <v>0</v>
      </c>
      <c r="BA31" s="11">
        <v>0</v>
      </c>
      <c r="BB31" s="30">
        <v>0</v>
      </c>
      <c r="BC31" s="30">
        <v>0</v>
      </c>
      <c r="BD31" s="30">
        <v>0</v>
      </c>
      <c r="BE31" s="30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29">
        <v>0</v>
      </c>
      <c r="FN31" s="29">
        <v>0</v>
      </c>
      <c r="FO31" s="29">
        <v>0</v>
      </c>
      <c r="FR31" s="3">
        <f t="shared" si="15"/>
        <v>4.2552069209035537</v>
      </c>
      <c r="FS31" s="46">
        <f t="shared" si="17"/>
        <v>-1.8</v>
      </c>
      <c r="FU31" s="3">
        <f t="shared" si="18"/>
        <v>319.07482250810426</v>
      </c>
      <c r="FV31" s="3">
        <v>-146.77227023011073</v>
      </c>
      <c r="FW31" s="3">
        <v>-319.07482250810426</v>
      </c>
      <c r="FX31" s="3">
        <v>2154.1515039044898</v>
      </c>
      <c r="FY31" s="3">
        <f>-FZ31*fem!F11/1000</f>
        <v>-46.373707736542379</v>
      </c>
      <c r="FZ31" s="3">
        <v>4.2552069209035537</v>
      </c>
      <c r="GA31" s="3">
        <v>-0.55635892470018267</v>
      </c>
      <c r="GB31" s="3">
        <v>2.4343175953091176E-3</v>
      </c>
      <c r="GC31">
        <f t="shared" si="16"/>
        <v>2154.1515039044898</v>
      </c>
      <c r="GD31" s="21">
        <f>-fem!A11</f>
        <v>-1.8</v>
      </c>
      <c r="GE31" s="26">
        <v>0</v>
      </c>
      <c r="GF31" s="26">
        <f>GF30</f>
        <v>-10</v>
      </c>
      <c r="GG31" s="21">
        <f t="shared" si="28"/>
        <v>-10</v>
      </c>
      <c r="GI31" s="3"/>
      <c r="GJ31" s="3" t="s">
        <v>146</v>
      </c>
      <c r="GK31" s="3">
        <f>boyadet</f>
        <v>26</v>
      </c>
      <c r="GL31">
        <f>5*GL27</f>
        <v>45</v>
      </c>
      <c r="GM31" s="21">
        <f>-GM41</f>
        <v>-84.852813742385692</v>
      </c>
      <c r="GN31" s="21">
        <f t="shared" si="20"/>
        <v>84.85281374238572</v>
      </c>
      <c r="GO31" s="46"/>
      <c r="GP31" s="21">
        <f>-GP41</f>
        <v>-79.125248814774665</v>
      </c>
      <c r="GQ31" s="21">
        <f t="shared" si="21"/>
        <v>79.125248814774679</v>
      </c>
      <c r="GR31" s="46"/>
      <c r="GS31" s="21">
        <f t="shared" si="22"/>
        <v>5</v>
      </c>
      <c r="GT31" s="21">
        <f t="shared" si="23"/>
        <v>100.26490842396598</v>
      </c>
      <c r="GU31" s="21">
        <f t="shared" si="24"/>
        <v>38.025464053861256</v>
      </c>
      <c r="GV31" s="3"/>
      <c r="GW31" s="189" t="s">
        <v>238</v>
      </c>
      <c r="GX31" s="195"/>
      <c r="GY31" s="195"/>
      <c r="GZ31" s="195"/>
      <c r="HA31" s="195"/>
      <c r="HB31" s="195"/>
      <c r="HC31" s="195"/>
      <c r="HD31" s="195"/>
      <c r="HE31" s="195"/>
      <c r="HF31" s="195"/>
      <c r="HG31" s="195"/>
      <c r="HH31" s="195"/>
      <c r="HI31" s="195"/>
      <c r="HJ31" s="195"/>
      <c r="HK31" s="195"/>
      <c r="HL31" s="195">
        <f>-L-E</f>
        <v>-20</v>
      </c>
      <c r="HM31" s="195">
        <f>-L-E</f>
        <v>-20</v>
      </c>
      <c r="HN31" s="195"/>
      <c r="HO31" s="195"/>
      <c r="HP31" s="195"/>
      <c r="HQ31" s="195"/>
      <c r="HR31" s="195"/>
      <c r="HS31" s="195"/>
      <c r="HT31" s="195"/>
      <c r="HU31" s="195"/>
      <c r="HV31" s="195"/>
      <c r="HW31" s="195"/>
      <c r="HX31" s="195"/>
      <c r="HY31" s="195"/>
      <c r="HZ31" s="195"/>
      <c r="IA31" s="195"/>
    </row>
    <row r="32" spans="1:235">
      <c r="A32" s="2">
        <f t="shared" si="2"/>
        <v>6</v>
      </c>
      <c r="B32" s="2">
        <f t="shared" si="3"/>
        <v>12803.867291715431</v>
      </c>
      <c r="C32" s="2">
        <f t="shared" si="4"/>
        <v>0</v>
      </c>
      <c r="D32" s="2">
        <f t="shared" si="5"/>
        <v>0</v>
      </c>
      <c r="E32" s="2">
        <f t="shared" si="6"/>
        <v>0</v>
      </c>
      <c r="F32" s="2">
        <f t="shared" si="7"/>
        <v>12803.867291715431</v>
      </c>
      <c r="G32" s="2">
        <f t="shared" si="8"/>
        <v>25607.734583430862</v>
      </c>
      <c r="H32" s="2">
        <v>0</v>
      </c>
      <c r="I32" s="55">
        <f>I28</f>
        <v>0</v>
      </c>
      <c r="J32" s="56">
        <f>J24</f>
        <v>0</v>
      </c>
      <c r="K32" s="56"/>
      <c r="L32" s="57"/>
      <c r="N32" s="2"/>
      <c r="O32" s="2"/>
      <c r="P32" s="18">
        <v>0</v>
      </c>
      <c r="Q32" s="38">
        <v>3.7822720441378585E-3</v>
      </c>
      <c r="R32" s="2"/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9">
        <f>AQ29</f>
        <v>-4618612439.6750326</v>
      </c>
      <c r="AU32" s="11">
        <f>AR29</f>
        <v>0</v>
      </c>
      <c r="AV32" s="11">
        <f>AS29</f>
        <v>461861243.96750331</v>
      </c>
      <c r="AW32" s="6">
        <f>2*I2+F12</f>
        <v>9237235898.5396881</v>
      </c>
      <c r="AX32" s="7">
        <f>AU29</f>
        <v>0</v>
      </c>
      <c r="AY32" s="7">
        <f>AV29</f>
        <v>0</v>
      </c>
      <c r="AZ32" s="7">
        <f>AW29</f>
        <v>-4618612439.6750326</v>
      </c>
      <c r="BA32" s="7">
        <f>AX29</f>
        <v>0</v>
      </c>
      <c r="BB32" s="8">
        <f>AY29</f>
        <v>-461861243.96750331</v>
      </c>
      <c r="BC32" s="11">
        <v>0</v>
      </c>
      <c r="BD32" s="30">
        <v>0</v>
      </c>
      <c r="BE32" s="30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29">
        <v>0</v>
      </c>
      <c r="FN32" s="29">
        <v>0</v>
      </c>
      <c r="FO32" s="29">
        <v>0</v>
      </c>
      <c r="FR32" s="3">
        <f t="shared" si="15"/>
        <v>3.7822720441378586</v>
      </c>
      <c r="FS32" s="46">
        <f t="shared" si="17"/>
        <v>-2</v>
      </c>
      <c r="FU32" s="3">
        <f t="shared" si="18"/>
        <v>312.50954812427517</v>
      </c>
      <c r="FV32" s="3">
        <v>-188.44984309643041</v>
      </c>
      <c r="FW32" s="3">
        <v>-312.50954812427517</v>
      </c>
      <c r="FX32" s="3">
        <v>2124.7970498589711</v>
      </c>
      <c r="FY32" s="3">
        <f>-FZ32*fem!F12/1000</f>
        <v>-41.677572857977594</v>
      </c>
      <c r="FZ32" s="3">
        <v>3.7822720441378586</v>
      </c>
      <c r="GA32" s="3">
        <v>-0.55449364149657077</v>
      </c>
      <c r="GB32" s="3">
        <v>2.2953489566870707E-3</v>
      </c>
      <c r="GC32">
        <f t="shared" si="16"/>
        <v>2124.7970498589711</v>
      </c>
      <c r="GD32" s="21">
        <f>-fem!A12</f>
        <v>-2</v>
      </c>
      <c r="GE32" s="26">
        <f>GE26/2</f>
        <v>0.6</v>
      </c>
      <c r="GF32" s="26">
        <f>GF30</f>
        <v>-10</v>
      </c>
      <c r="GG32" s="21">
        <f t="shared" si="28"/>
        <v>-10</v>
      </c>
      <c r="GI32" s="3"/>
      <c r="GJ32" s="3"/>
      <c r="GK32" s="46">
        <f>GM26+GK$27+etcap/20</f>
        <v>-111.9</v>
      </c>
      <c r="GL32">
        <f>6*GL27</f>
        <v>54</v>
      </c>
      <c r="GM32" s="21">
        <f>-GM40</f>
        <v>-70.534230275096775</v>
      </c>
      <c r="GN32" s="21">
        <f t="shared" si="20"/>
        <v>97.082039324993687</v>
      </c>
      <c r="GO32" s="46"/>
      <c r="GP32" s="21">
        <f>-GP40</f>
        <v>-65.773169731527744</v>
      </c>
      <c r="GQ32" s="21">
        <f t="shared" si="21"/>
        <v>90.529001670556625</v>
      </c>
      <c r="GR32" s="46"/>
      <c r="GS32" s="21">
        <f t="shared" si="22"/>
        <v>6</v>
      </c>
      <c r="GT32" s="21">
        <f t="shared" si="23"/>
        <v>106.45148159911466</v>
      </c>
      <c r="GU32" s="21">
        <f t="shared" si="24"/>
        <v>12.925550012712471</v>
      </c>
      <c r="GV32" s="3"/>
      <c r="GW32" s="189" t="s">
        <v>239</v>
      </c>
      <c r="GX32" s="195"/>
      <c r="GY32" s="195"/>
      <c r="GZ32" s="195"/>
      <c r="HA32" s="195"/>
      <c r="HB32" s="195"/>
      <c r="HC32" s="195"/>
      <c r="HD32" s="195"/>
      <c r="HE32" s="195"/>
      <c r="HF32" s="195"/>
      <c r="HG32" s="195"/>
      <c r="HH32" s="195"/>
      <c r="HI32" s="195"/>
      <c r="HJ32" s="195"/>
      <c r="HK32" s="195"/>
      <c r="HL32" s="195">
        <f t="shared" ref="HL32:IA32" si="31">-E</f>
        <v>-10</v>
      </c>
      <c r="HM32" s="195">
        <f t="shared" si="31"/>
        <v>-10</v>
      </c>
      <c r="HN32" s="195">
        <f t="shared" si="31"/>
        <v>-10</v>
      </c>
      <c r="HO32" s="195">
        <f t="shared" si="31"/>
        <v>-10</v>
      </c>
      <c r="HP32" s="195">
        <f t="shared" si="31"/>
        <v>-10</v>
      </c>
      <c r="HQ32" s="195">
        <f t="shared" si="31"/>
        <v>-10</v>
      </c>
      <c r="HR32" s="195">
        <f t="shared" si="31"/>
        <v>-10</v>
      </c>
      <c r="HS32" s="195">
        <f t="shared" si="31"/>
        <v>-10</v>
      </c>
      <c r="HT32" s="195">
        <f t="shared" si="31"/>
        <v>-10</v>
      </c>
      <c r="HU32" s="195">
        <f t="shared" si="31"/>
        <v>-10</v>
      </c>
      <c r="HV32" s="195">
        <f t="shared" si="31"/>
        <v>-10</v>
      </c>
      <c r="HW32" s="195">
        <f t="shared" si="31"/>
        <v>-10</v>
      </c>
      <c r="HX32" s="195">
        <f t="shared" si="31"/>
        <v>-10</v>
      </c>
      <c r="HY32" s="195">
        <f t="shared" si="31"/>
        <v>-10</v>
      </c>
      <c r="HZ32" s="195">
        <f t="shared" si="31"/>
        <v>-10</v>
      </c>
      <c r="IA32" s="195">
        <f t="shared" si="31"/>
        <v>-10</v>
      </c>
    </row>
    <row r="33" spans="1:235">
      <c r="A33" s="2">
        <f t="shared" si="2"/>
        <v>6.2</v>
      </c>
      <c r="B33" s="2">
        <f t="shared" si="3"/>
        <v>12875.481303196244</v>
      </c>
      <c r="C33" s="2">
        <f t="shared" si="4"/>
        <v>0</v>
      </c>
      <c r="D33" s="2">
        <f t="shared" si="5"/>
        <v>0</v>
      </c>
      <c r="E33" s="2">
        <f t="shared" si="6"/>
        <v>0</v>
      </c>
      <c r="F33" s="2">
        <f t="shared" si="7"/>
        <v>12875.481303196244</v>
      </c>
      <c r="G33" s="2">
        <f t="shared" si="8"/>
        <v>25750.962606392488</v>
      </c>
      <c r="H33" s="2">
        <v>0</v>
      </c>
      <c r="N33" s="2"/>
      <c r="O33" s="2"/>
      <c r="P33" s="19">
        <f>deltaW</f>
        <v>-5.6548667764616285</v>
      </c>
      <c r="Q33" s="36">
        <v>-5.5449364149657079E-4</v>
      </c>
      <c r="R33" s="2"/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9">
        <f>AQ30</f>
        <v>0</v>
      </c>
      <c r="AU33" s="11">
        <f>AR30</f>
        <v>-171059719.98796424</v>
      </c>
      <c r="AV33" s="11">
        <f>AS30</f>
        <v>0</v>
      </c>
      <c r="AW33" s="9">
        <f>AT30</f>
        <v>0</v>
      </c>
      <c r="AX33" s="10">
        <f>2*J3+G12</f>
        <v>342141478.35517335</v>
      </c>
      <c r="AY33" s="11">
        <f>AV30</f>
        <v>0</v>
      </c>
      <c r="AZ33" s="11">
        <f>AW30</f>
        <v>0</v>
      </c>
      <c r="BA33" s="11">
        <f>AX30</f>
        <v>-171059719.98796424</v>
      </c>
      <c r="BB33" s="12">
        <f>AY30</f>
        <v>0</v>
      </c>
      <c r="BC33" s="11">
        <v>0</v>
      </c>
      <c r="BD33" s="30">
        <v>0</v>
      </c>
      <c r="BE33" s="30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29">
        <v>0</v>
      </c>
      <c r="FN33" s="29">
        <v>0</v>
      </c>
      <c r="FO33" s="29">
        <v>0</v>
      </c>
      <c r="FR33" s="3">
        <f t="shared" si="15"/>
        <v>3.3369221768333075</v>
      </c>
      <c r="FS33" s="46">
        <f t="shared" si="17"/>
        <v>-2.2000000000000002</v>
      </c>
      <c r="FU33" s="3">
        <f t="shared" si="18"/>
        <v>305.85660184919834</v>
      </c>
      <c r="FV33" s="3">
        <v>-225.60624447371811</v>
      </c>
      <c r="FW33" s="3">
        <v>-305.85660184919834</v>
      </c>
      <c r="FX33" s="3">
        <v>2087.1070812401304</v>
      </c>
      <c r="FY33" s="3">
        <f>-FZ33*fem!F13/1000</f>
        <v>-37.156401383670143</v>
      </c>
      <c r="FZ33" s="3">
        <v>3.3369221768333075</v>
      </c>
      <c r="GA33" s="3">
        <v>-0.55266673830658386</v>
      </c>
      <c r="GB33" s="3">
        <v>2.1585577389963088E-3</v>
      </c>
      <c r="GC33">
        <f t="shared" si="16"/>
        <v>2087.1070812401304</v>
      </c>
      <c r="GD33" s="21">
        <f>-fem!A13</f>
        <v>-2.2000000000000002</v>
      </c>
      <c r="GE33" s="26">
        <f>GE32</f>
        <v>0.6</v>
      </c>
      <c r="GF33" s="26">
        <f>GF29</f>
        <v>-5</v>
      </c>
      <c r="GG33" s="21">
        <f>GF33</f>
        <v>-5</v>
      </c>
      <c r="GI33" s="3"/>
      <c r="GJ33" s="3"/>
      <c r="GK33" s="21">
        <f>-GK34</f>
        <v>107.23333333333333</v>
      </c>
      <c r="GL33">
        <f>7*GL27</f>
        <v>63</v>
      </c>
      <c r="GM33" s="21">
        <f>-GM39</f>
        <v>-54.47885996874561</v>
      </c>
      <c r="GN33" s="21">
        <f t="shared" si="20"/>
        <v>106.92078290260415</v>
      </c>
      <c r="GO33" s="46"/>
      <c r="GP33" s="21">
        <f>-GP39</f>
        <v>-50.801536920855284</v>
      </c>
      <c r="GQ33" s="21">
        <f t="shared" si="21"/>
        <v>99.703630056678364</v>
      </c>
      <c r="GR33" s="46"/>
      <c r="GS33" s="21">
        <f t="shared" si="22"/>
        <v>7</v>
      </c>
      <c r="GT33" s="21">
        <f t="shared" si="23"/>
        <v>106.45148159911466</v>
      </c>
      <c r="GU33" s="21">
        <f t="shared" si="24"/>
        <v>-12.925550012712456</v>
      </c>
      <c r="GV33" s="3"/>
      <c r="GW33" s="189" t="s">
        <v>240</v>
      </c>
      <c r="GX33" s="194">
        <f t="shared" ref="GX33" si="32">IF(Q&lt;&gt;0,5,0)</f>
        <v>5</v>
      </c>
      <c r="GY33" s="195">
        <f>GX33</f>
        <v>5</v>
      </c>
      <c r="GZ33" s="195">
        <f t="shared" ref="GZ33:IA33" si="33">GY33</f>
        <v>5</v>
      </c>
      <c r="HA33" s="195">
        <f t="shared" si="33"/>
        <v>5</v>
      </c>
      <c r="HB33" s="195">
        <f t="shared" si="33"/>
        <v>5</v>
      </c>
      <c r="HC33" s="195">
        <f t="shared" si="33"/>
        <v>5</v>
      </c>
      <c r="HD33" s="195">
        <f t="shared" si="33"/>
        <v>5</v>
      </c>
      <c r="HE33" s="195">
        <f t="shared" si="33"/>
        <v>5</v>
      </c>
      <c r="HF33" s="195">
        <f t="shared" si="33"/>
        <v>5</v>
      </c>
      <c r="HG33" s="195">
        <f t="shared" si="33"/>
        <v>5</v>
      </c>
      <c r="HH33" s="195">
        <f t="shared" si="33"/>
        <v>5</v>
      </c>
      <c r="HI33" s="195">
        <f t="shared" si="33"/>
        <v>5</v>
      </c>
      <c r="HJ33" s="195">
        <f t="shared" si="33"/>
        <v>5</v>
      </c>
      <c r="HK33" s="195">
        <f t="shared" si="33"/>
        <v>5</v>
      </c>
      <c r="HL33" s="195">
        <f t="shared" si="33"/>
        <v>5</v>
      </c>
      <c r="HM33" s="195">
        <f t="shared" si="33"/>
        <v>5</v>
      </c>
      <c r="HN33" s="195">
        <f t="shared" si="33"/>
        <v>5</v>
      </c>
      <c r="HO33" s="195">
        <f t="shared" si="33"/>
        <v>5</v>
      </c>
      <c r="HP33" s="195">
        <f t="shared" si="33"/>
        <v>5</v>
      </c>
      <c r="HQ33" s="195">
        <f t="shared" si="33"/>
        <v>5</v>
      </c>
      <c r="HR33" s="195">
        <f t="shared" si="33"/>
        <v>5</v>
      </c>
      <c r="HS33" s="195">
        <f t="shared" si="33"/>
        <v>5</v>
      </c>
      <c r="HT33" s="195">
        <f t="shared" si="33"/>
        <v>5</v>
      </c>
      <c r="HU33" s="195">
        <f t="shared" si="33"/>
        <v>5</v>
      </c>
      <c r="HV33" s="195">
        <f t="shared" si="33"/>
        <v>5</v>
      </c>
      <c r="HW33" s="195">
        <f t="shared" si="33"/>
        <v>5</v>
      </c>
      <c r="HX33" s="195">
        <f t="shared" si="33"/>
        <v>5</v>
      </c>
      <c r="HY33" s="195">
        <f t="shared" si="33"/>
        <v>5</v>
      </c>
      <c r="HZ33" s="195">
        <f t="shared" si="33"/>
        <v>5</v>
      </c>
      <c r="IA33" s="195">
        <f t="shared" si="33"/>
        <v>5</v>
      </c>
    </row>
    <row r="34" spans="1:235">
      <c r="A34" s="2">
        <f t="shared" ref="A34:A52" si="34">(ROW()-2)*L/50</f>
        <v>6.4</v>
      </c>
      <c r="B34" s="2">
        <f t="shared" ref="B34:B52" si="35">_Cm1*Cus*(cohesion1*_Nc1+0.5*Gamma1*D/100*_Ng1)+_Cm1*Cus*Gamma1*_Nq1*$A34^_n1</f>
        <v>12946.063047470738</v>
      </c>
      <c r="C34" s="2">
        <f t="shared" ref="C34:C52" si="36">_Cm2*Cus*(cohesion2*_Nc2+0.5*Gamma2*D/100*_Ng2)+_Cm2*Cus*Gamma2*_Nq2*$A34^_n2</f>
        <v>0</v>
      </c>
      <c r="D34" s="2">
        <f t="shared" ref="D34:D52" si="37">_Cm3*Cus*(cohesion3*_Nc3+0.5*Gamma3*D/100*_Ng3)+_Cm3*Cus*Gamma3*_Nq3*$A34^_n3</f>
        <v>0</v>
      </c>
      <c r="E34" s="2">
        <f t="shared" ref="E34:E52" si="38">_Cm4*Cus*(cohesion4*_Nc4+0.5*Gamma4*D/100*_Ng4)+_Cm4*Cus*Gamma4*_Nq4*$A34^_n4</f>
        <v>0</v>
      </c>
      <c r="F34" s="2">
        <f t="shared" ref="F34:F52" si="39">IF($A34&gt;-Elev4,E34,IF($A34&gt;-Elev3,D34,IF($A34&gt;-Elev2,C34,B34)))</f>
        <v>12946.063047470738</v>
      </c>
      <c r="G34" s="2">
        <f t="shared" ref="G34:G52" si="40">F34*2</f>
        <v>25892.126094941475</v>
      </c>
      <c r="H34" s="2">
        <v>0</v>
      </c>
      <c r="I34" s="58" t="s">
        <v>195</v>
      </c>
      <c r="J34" s="58" t="s">
        <v>196</v>
      </c>
      <c r="K34" s="58" t="s">
        <v>198</v>
      </c>
      <c r="L34" s="58" t="s">
        <v>197</v>
      </c>
      <c r="N34" s="2"/>
      <c r="O34" s="2"/>
      <c r="P34" s="19">
        <v>0</v>
      </c>
      <c r="Q34" s="36">
        <v>2.2953489566870707E-3</v>
      </c>
      <c r="R34" s="2"/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5">
        <f>AQ31</f>
        <v>-461861243.96750331</v>
      </c>
      <c r="AU34" s="16">
        <f>AR31</f>
        <v>0</v>
      </c>
      <c r="AV34" s="16">
        <f>AS31</f>
        <v>30790749.597833559</v>
      </c>
      <c r="AW34" s="9">
        <f>AT31</f>
        <v>0</v>
      </c>
      <c r="AX34" s="11">
        <f>AU31</f>
        <v>0</v>
      </c>
      <c r="AY34" s="13">
        <f>2*K4+H12</f>
        <v>123162998.39133424</v>
      </c>
      <c r="AZ34" s="11">
        <f>AW31</f>
        <v>461861243.96750331</v>
      </c>
      <c r="BA34" s="11">
        <f>AX31</f>
        <v>0</v>
      </c>
      <c r="BB34" s="12">
        <f>AY31</f>
        <v>30790749.597833559</v>
      </c>
      <c r="BC34" s="11">
        <v>0</v>
      </c>
      <c r="BD34" s="30">
        <v>0</v>
      </c>
      <c r="BE34" s="30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29">
        <v>0</v>
      </c>
      <c r="FN34" s="29">
        <v>0</v>
      </c>
      <c r="FO34" s="29">
        <v>0</v>
      </c>
      <c r="FR34" s="3">
        <f t="shared" si="15"/>
        <v>2.9186696496295541</v>
      </c>
      <c r="FS34" s="46">
        <f t="shared" si="17"/>
        <v>-2.4</v>
      </c>
      <c r="FU34" s="3">
        <f t="shared" si="18"/>
        <v>299.12107429148455</v>
      </c>
      <c r="FV34" s="3">
        <v>-258.42968280683272</v>
      </c>
      <c r="FW34" s="3">
        <v>-299.12107429148455</v>
      </c>
      <c r="FX34" s="3">
        <v>2041.9858323455701</v>
      </c>
      <c r="FY34" s="3">
        <f>-FZ34*fem!F14/1000</f>
        <v>-32.823438331393518</v>
      </c>
      <c r="FZ34" s="3">
        <v>2.9186696496295541</v>
      </c>
      <c r="GA34" s="3">
        <v>-0.55087872765234736</v>
      </c>
      <c r="GB34" s="3">
        <v>2.0244560049522617E-3</v>
      </c>
      <c r="GC34">
        <f t="shared" si="16"/>
        <v>2041.9858323455701</v>
      </c>
      <c r="GD34" s="21">
        <f>-fem!A14</f>
        <v>-2.4</v>
      </c>
      <c r="GE34" s="26">
        <f>GE33</f>
        <v>0.6</v>
      </c>
      <c r="GF34" s="26">
        <v>0</v>
      </c>
      <c r="GG34" s="3">
        <f>E</f>
        <v>10</v>
      </c>
      <c r="GI34" s="3"/>
      <c r="GJ34" s="3"/>
      <c r="GK34" s="46">
        <f>GK32+boycap/6</f>
        <v>-107.23333333333333</v>
      </c>
      <c r="GL34">
        <f>8*GL27</f>
        <v>72</v>
      </c>
      <c r="GM34" s="21">
        <f>-GM38</f>
        <v>-37.082039324993687</v>
      </c>
      <c r="GN34" s="21">
        <f t="shared" si="20"/>
        <v>114.12678195541844</v>
      </c>
      <c r="GO34" s="46"/>
      <c r="GP34" s="21">
        <f>-GP38</f>
        <v>-34.579001670556615</v>
      </c>
      <c r="GQ34" s="21">
        <f t="shared" si="21"/>
        <v>106.42322417342768</v>
      </c>
      <c r="GR34" s="46"/>
      <c r="GS34" s="21">
        <f t="shared" si="22"/>
        <v>8</v>
      </c>
      <c r="GT34" s="21">
        <f t="shared" si="23"/>
        <v>100.26490842396599</v>
      </c>
      <c r="GU34" s="21">
        <f t="shared" si="24"/>
        <v>-38.025464053861242</v>
      </c>
      <c r="GV34" s="3"/>
      <c r="GW34" s="189" t="s">
        <v>241</v>
      </c>
      <c r="GX34" s="195"/>
      <c r="GY34" s="195"/>
      <c r="GZ34" s="195"/>
      <c r="HA34" s="195"/>
      <c r="HB34" s="195"/>
      <c r="HC34" s="195"/>
      <c r="HD34" s="195"/>
      <c r="HE34" s="195"/>
      <c r="HF34" s="195"/>
      <c r="HG34" s="195"/>
      <c r="HH34" s="195"/>
      <c r="HI34" s="195"/>
      <c r="HJ34" s="195"/>
      <c r="HK34" s="195"/>
      <c r="HL34" s="195">
        <f>IF(-E*2.2&gt;-1,-1,-E*2.2)</f>
        <v>-22</v>
      </c>
      <c r="HM34" s="195">
        <f>IF(-E*2.2&gt;-1,-1,-E*2.2)</f>
        <v>-22</v>
      </c>
      <c r="HN34" s="195"/>
      <c r="HO34" s="195"/>
      <c r="HP34" s="195"/>
      <c r="HQ34" s="195"/>
      <c r="HR34" s="195"/>
      <c r="HS34" s="195"/>
      <c r="HT34" s="195"/>
      <c r="HU34" s="195"/>
      <c r="HV34" s="195"/>
      <c r="HW34" s="195"/>
      <c r="HX34" s="195"/>
      <c r="HY34" s="195"/>
      <c r="HZ34" s="195"/>
      <c r="IA34" s="195"/>
    </row>
    <row r="35" spans="1:235">
      <c r="A35" s="2">
        <f t="shared" si="34"/>
        <v>6.6</v>
      </c>
      <c r="B35" s="2">
        <f t="shared" si="35"/>
        <v>13015.65898705283</v>
      </c>
      <c r="C35" s="2">
        <f t="shared" si="36"/>
        <v>0</v>
      </c>
      <c r="D35" s="2">
        <f t="shared" si="37"/>
        <v>0</v>
      </c>
      <c r="E35" s="2">
        <f t="shared" si="38"/>
        <v>0</v>
      </c>
      <c r="F35" s="2">
        <f t="shared" si="39"/>
        <v>13015.65898705283</v>
      </c>
      <c r="G35" s="2">
        <f t="shared" si="40"/>
        <v>26031.317974105659</v>
      </c>
      <c r="H35" s="2">
        <v>0</v>
      </c>
      <c r="I35" s="59">
        <v>0</v>
      </c>
      <c r="J35" s="59">
        <v>5.14</v>
      </c>
      <c r="K35" s="59">
        <v>1</v>
      </c>
      <c r="L35" s="59">
        <v>0</v>
      </c>
      <c r="N35" s="2"/>
      <c r="O35" s="2"/>
      <c r="P35" s="19">
        <v>0</v>
      </c>
      <c r="Q35" s="34">
        <v>3.3369221768333075E-3</v>
      </c>
      <c r="R35" s="2"/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30">
        <v>0</v>
      </c>
      <c r="AV35" s="11">
        <v>0</v>
      </c>
      <c r="AW35" s="9">
        <f>AT32</f>
        <v>-4618612439.6750326</v>
      </c>
      <c r="AX35" s="11">
        <f>AU32</f>
        <v>0</v>
      </c>
      <c r="AY35" s="11">
        <f>AV32</f>
        <v>461861243.96750331</v>
      </c>
      <c r="AZ35" s="6">
        <f>2*I2+F13</f>
        <v>9237236014.2820225</v>
      </c>
      <c r="BA35" s="7">
        <f>AX32</f>
        <v>0</v>
      </c>
      <c r="BB35" s="7">
        <f>AY32</f>
        <v>0</v>
      </c>
      <c r="BC35" s="7">
        <f>AZ32</f>
        <v>-4618612439.6750326</v>
      </c>
      <c r="BD35" s="7">
        <f>BA32</f>
        <v>0</v>
      </c>
      <c r="BE35" s="8">
        <f>BB32</f>
        <v>-461861243.96750331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29">
        <v>0</v>
      </c>
      <c r="FN35" s="29">
        <v>0</v>
      </c>
      <c r="FO35" s="29">
        <v>0</v>
      </c>
      <c r="FR35" s="3">
        <f t="shared" si="15"/>
        <v>2.5269301725384601</v>
      </c>
      <c r="FS35" s="46">
        <f t="shared" si="17"/>
        <v>-2.6</v>
      </c>
      <c r="FU35" s="3">
        <f t="shared" si="18"/>
        <v>292.30736260193225</v>
      </c>
      <c r="FV35" s="3">
        <v>-287.11799143371172</v>
      </c>
      <c r="FW35" s="3">
        <v>-292.30736260193225</v>
      </c>
      <c r="FX35" s="3">
        <v>1990.2998957840973</v>
      </c>
      <c r="FY35" s="3">
        <f>-FZ35*fem!F15/1000</f>
        <v>-28.688308632624846</v>
      </c>
      <c r="FZ35" s="3">
        <v>2.5269301725384601</v>
      </c>
      <c r="GA35" s="3">
        <v>-0.54913009229673859</v>
      </c>
      <c r="GB35" s="3">
        <v>1.8934983056173541E-3</v>
      </c>
      <c r="GC35">
        <f t="shared" si="16"/>
        <v>1990.2998957840973</v>
      </c>
      <c r="GD35" s="21">
        <f>-fem!A15</f>
        <v>-2.6</v>
      </c>
      <c r="GE35" s="26">
        <v>0</v>
      </c>
      <c r="GF35" s="26">
        <v>0</v>
      </c>
      <c r="GG35" s="3">
        <f>E</f>
        <v>10</v>
      </c>
      <c r="GI35" s="3"/>
      <c r="GJ35" s="3"/>
      <c r="GK35" s="3"/>
      <c r="GL35">
        <f>9*GL27</f>
        <v>81</v>
      </c>
      <c r="GM35" s="21">
        <f>-GM37</f>
        <v>-18.772135804827705</v>
      </c>
      <c r="GN35" s="21">
        <f t="shared" si="20"/>
        <v>118.52260087141653</v>
      </c>
      <c r="GO35" s="46"/>
      <c r="GP35" s="21">
        <f>-GP37</f>
        <v>-17.505016638001834</v>
      </c>
      <c r="GQ35" s="21">
        <f t="shared" si="21"/>
        <v>110.52232531259591</v>
      </c>
      <c r="GR35" s="46"/>
      <c r="GS35" s="21">
        <f t="shared" si="22"/>
        <v>9</v>
      </c>
      <c r="GT35" s="21">
        <f t="shared" si="23"/>
        <v>88.251303219329756</v>
      </c>
      <c r="GU35" s="21">
        <f t="shared" si="24"/>
        <v>-60.915476341137598</v>
      </c>
      <c r="GW35" s="189" t="s">
        <v>242</v>
      </c>
      <c r="GX35" s="195"/>
      <c r="GY35" s="195"/>
      <c r="GZ35" s="195"/>
      <c r="HA35" s="195"/>
      <c r="HB35" s="195"/>
      <c r="HC35" s="195"/>
      <c r="HD35" s="195"/>
      <c r="HE35" s="195"/>
      <c r="HF35" s="195"/>
      <c r="HG35" s="195"/>
      <c r="HH35" s="195"/>
      <c r="HI35" s="195"/>
      <c r="HJ35" s="195"/>
      <c r="HK35" s="195"/>
      <c r="HL35" s="195">
        <f>IF(-E*1.8&gt;-1,1,-E*1.8)</f>
        <v>-18</v>
      </c>
      <c r="HM35" s="195">
        <f>IF(-E*1.8&gt;-1,1,-E*1.8)</f>
        <v>-18</v>
      </c>
      <c r="HN35" s="195"/>
      <c r="HO35" s="195"/>
      <c r="HP35" s="195"/>
      <c r="HQ35" s="195"/>
      <c r="HR35" s="195"/>
      <c r="HS35" s="195"/>
      <c r="HT35" s="195"/>
      <c r="HU35" s="195"/>
      <c r="HV35" s="195"/>
      <c r="HW35" s="195"/>
      <c r="HX35" s="195"/>
      <c r="HY35" s="195"/>
      <c r="HZ35" s="195"/>
      <c r="IA35" s="195"/>
    </row>
    <row r="36" spans="1:235">
      <c r="A36" s="2">
        <f t="shared" si="34"/>
        <v>6.8</v>
      </c>
      <c r="B36" s="2">
        <f t="shared" si="35"/>
        <v>13084.312156888611</v>
      </c>
      <c r="C36" s="2">
        <f t="shared" si="36"/>
        <v>0</v>
      </c>
      <c r="D36" s="2">
        <f t="shared" si="37"/>
        <v>0</v>
      </c>
      <c r="E36" s="2">
        <f t="shared" si="38"/>
        <v>0</v>
      </c>
      <c r="F36" s="2">
        <f t="shared" si="39"/>
        <v>13084.312156888611</v>
      </c>
      <c r="G36" s="2">
        <f t="shared" si="40"/>
        <v>26168.624313777222</v>
      </c>
      <c r="H36" s="2">
        <v>0</v>
      </c>
      <c r="I36" s="59">
        <v>5</v>
      </c>
      <c r="J36" s="59">
        <v>6.49</v>
      </c>
      <c r="K36" s="59">
        <v>1.6</v>
      </c>
      <c r="L36" s="59">
        <v>0.4</v>
      </c>
      <c r="N36" s="2"/>
      <c r="O36" s="2"/>
      <c r="P36" s="19">
        <f>deltaW</f>
        <v>-5.6548667764616285</v>
      </c>
      <c r="Q36" s="34">
        <v>-5.5266673830658389E-4</v>
      </c>
      <c r="R36" s="2"/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30">
        <v>0</v>
      </c>
      <c r="AV36" s="11">
        <v>0</v>
      </c>
      <c r="AW36" s="9">
        <f>AT33</f>
        <v>0</v>
      </c>
      <c r="AX36" s="11">
        <f>AU33</f>
        <v>-171059719.98796424</v>
      </c>
      <c r="AY36" s="11">
        <f>AV33</f>
        <v>0</v>
      </c>
      <c r="AZ36" s="9">
        <f>AW33</f>
        <v>0</v>
      </c>
      <c r="BA36" s="10">
        <f>2*J3+G13</f>
        <v>342141709.83984178</v>
      </c>
      <c r="BB36" s="11">
        <f>AY33</f>
        <v>0</v>
      </c>
      <c r="BC36" s="11">
        <f>AZ33</f>
        <v>0</v>
      </c>
      <c r="BD36" s="11">
        <f>BA33</f>
        <v>-171059719.98796424</v>
      </c>
      <c r="BE36" s="12">
        <f>BB33</f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29">
        <v>0</v>
      </c>
      <c r="FN36" s="29">
        <v>0</v>
      </c>
      <c r="FO36" s="29">
        <v>0</v>
      </c>
      <c r="FR36" s="3">
        <f t="shared" si="15"/>
        <v>2.1610340886068471</v>
      </c>
      <c r="FS36" s="46">
        <f t="shared" si="17"/>
        <v>-2.8</v>
      </c>
      <c r="FU36" s="3">
        <f t="shared" si="18"/>
        <v>285.41929275612347</v>
      </c>
      <c r="FV36" s="3">
        <v>-311.8756270473823</v>
      </c>
      <c r="FW36" s="3">
        <v>-285.41929275612347</v>
      </c>
      <c r="FX36" s="3">
        <v>1932.8762974969068</v>
      </c>
      <c r="FY36" s="3">
        <f>-FZ36*fem!F16/1000</f>
        <v>-24.757635610451949</v>
      </c>
      <c r="FZ36" s="3">
        <v>2.1610340886068471</v>
      </c>
      <c r="GA36" s="3">
        <v>-0.54742128929728029</v>
      </c>
      <c r="GB36" s="3">
        <v>1.7660841879189248E-3</v>
      </c>
      <c r="GC36">
        <f t="shared" si="16"/>
        <v>1932.8762974969068</v>
      </c>
      <c r="GD36" s="21">
        <f>-fem!A16</f>
        <v>-2.8</v>
      </c>
      <c r="GE36" s="26">
        <f>-GE25/8</f>
        <v>-1.25</v>
      </c>
      <c r="GF36" s="26">
        <f>0</f>
        <v>0</v>
      </c>
      <c r="GG36" s="3">
        <f>E</f>
        <v>10</v>
      </c>
      <c r="GI36" s="3"/>
      <c r="GJ36" s="3"/>
      <c r="GK36" s="3"/>
      <c r="GL36">
        <f>10*GL27</f>
        <v>90</v>
      </c>
      <c r="GM36" s="47">
        <f>GK$26*SIN(RADIANS(GL26))</f>
        <v>0</v>
      </c>
      <c r="GN36" s="47">
        <f t="shared" si="20"/>
        <v>120</v>
      </c>
      <c r="GO36" s="46"/>
      <c r="GP36" s="21">
        <f>GK$28*SIN(RADIANS(GL26))</f>
        <v>0</v>
      </c>
      <c r="GQ36" s="21">
        <f t="shared" si="21"/>
        <v>111.9</v>
      </c>
      <c r="GR36" s="46"/>
      <c r="GS36" s="21">
        <f t="shared" si="22"/>
        <v>10</v>
      </c>
      <c r="GT36" s="21">
        <f t="shared" si="23"/>
        <v>71.108853052021303</v>
      </c>
      <c r="GU36" s="21">
        <f t="shared" si="24"/>
        <v>-80.265302562214387</v>
      </c>
      <c r="GW36" s="189" t="s">
        <v>243</v>
      </c>
      <c r="GX36" s="195"/>
      <c r="GY36" s="195"/>
      <c r="GZ36" s="195"/>
      <c r="HA36" s="195"/>
      <c r="HB36" s="195"/>
      <c r="HC36" s="195"/>
      <c r="HD36" s="195"/>
      <c r="HE36" s="195"/>
      <c r="HF36" s="195"/>
      <c r="HG36" s="195"/>
      <c r="HH36" s="195"/>
      <c r="HI36" s="195"/>
      <c r="HJ36" s="195">
        <f>IF(-E*2&gt;-1,-0.3,-E*2)</f>
        <v>-20</v>
      </c>
      <c r="HK36" s="195">
        <f>IF(-E*2&gt;-1,-0.3,-E*2)</f>
        <v>-20</v>
      </c>
      <c r="HL36" s="195">
        <f>IF(-E*2&gt;-1,-0.3,-E*2)</f>
        <v>-20</v>
      </c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195"/>
      <c r="HY36" s="195"/>
      <c r="HZ36" s="195"/>
      <c r="IA36" s="195"/>
    </row>
    <row r="37" spans="1:235">
      <c r="A37" s="2">
        <f t="shared" si="34"/>
        <v>7</v>
      </c>
      <c r="B37" s="2">
        <f t="shared" si="35"/>
        <v>13152.062510046124</v>
      </c>
      <c r="C37" s="2">
        <f t="shared" si="36"/>
        <v>0</v>
      </c>
      <c r="D37" s="2">
        <f t="shared" si="37"/>
        <v>0</v>
      </c>
      <c r="E37" s="2">
        <f t="shared" si="38"/>
        <v>0</v>
      </c>
      <c r="F37" s="2">
        <f t="shared" si="39"/>
        <v>13152.062510046124</v>
      </c>
      <c r="G37" s="2">
        <f t="shared" si="40"/>
        <v>26304.125020092248</v>
      </c>
      <c r="H37" s="2">
        <v>0</v>
      </c>
      <c r="I37" s="59">
        <v>10</v>
      </c>
      <c r="J37" s="59">
        <v>8.34</v>
      </c>
      <c r="K37" s="59">
        <v>2.5</v>
      </c>
      <c r="L37" s="59">
        <v>1.2</v>
      </c>
      <c r="N37" s="2"/>
      <c r="O37" s="2"/>
      <c r="P37" s="20">
        <v>0</v>
      </c>
      <c r="Q37" s="35">
        <v>2.1585577389963088E-3</v>
      </c>
      <c r="R37" s="2"/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30">
        <v>0</v>
      </c>
      <c r="AV37" s="30">
        <v>0</v>
      </c>
      <c r="AW37" s="15">
        <f>AT34</f>
        <v>-461861243.96750331</v>
      </c>
      <c r="AX37" s="16">
        <f>AU34</f>
        <v>0</v>
      </c>
      <c r="AY37" s="16">
        <f>AV34</f>
        <v>30790749.597833559</v>
      </c>
      <c r="AZ37" s="9">
        <f>AW34</f>
        <v>0</v>
      </c>
      <c r="BA37" s="11">
        <f>AX34</f>
        <v>0</v>
      </c>
      <c r="BB37" s="13">
        <f>2*K4+H13</f>
        <v>123162998.39133424</v>
      </c>
      <c r="BC37" s="11">
        <f>AZ34</f>
        <v>461861243.96750331</v>
      </c>
      <c r="BD37" s="11">
        <f>BA34</f>
        <v>0</v>
      </c>
      <c r="BE37" s="12">
        <f>BB34</f>
        <v>30790749.597833559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29">
        <v>0</v>
      </c>
      <c r="FN37" s="29">
        <v>0</v>
      </c>
      <c r="FO37" s="29">
        <v>0</v>
      </c>
      <c r="FR37" s="3">
        <f t="shared" si="15"/>
        <v>1.8202371148717924</v>
      </c>
      <c r="FS37" s="46">
        <f t="shared" si="17"/>
        <v>-3</v>
      </c>
      <c r="FU37" s="3">
        <f t="shared" si="18"/>
        <v>278.46021241447306</v>
      </c>
      <c r="FV37" s="3">
        <v>-332.91113677958492</v>
      </c>
      <c r="FW37" s="3">
        <v>-278.46021241447306</v>
      </c>
      <c r="FX37" s="3">
        <v>1870.50117208757</v>
      </c>
      <c r="FY37" s="3">
        <f>-FZ37*fem!F17/1000</f>
        <v>-21.035509732967359</v>
      </c>
      <c r="FZ37" s="3">
        <v>1.8202371148717924</v>
      </c>
      <c r="GA37" s="3">
        <v>-0.54575275334518003</v>
      </c>
      <c r="GB37" s="3">
        <v>1.6425608077069596E-3</v>
      </c>
      <c r="GC37">
        <f t="shared" si="16"/>
        <v>1870.50117208757</v>
      </c>
      <c r="GD37" s="21">
        <f>-fem!A17</f>
        <v>-3</v>
      </c>
      <c r="GE37" s="26">
        <f>GE28</f>
        <v>-0.6</v>
      </c>
      <c r="GF37" s="26">
        <v>0</v>
      </c>
      <c r="GG37" s="3">
        <f>E</f>
        <v>10</v>
      </c>
      <c r="GI37" s="3"/>
      <c r="GJ37" s="3"/>
      <c r="GM37" s="47">
        <f t="shared" ref="GM37:GM46" si="41">GK$26*SIN(RADIANS(GL27))</f>
        <v>18.772135804827705</v>
      </c>
      <c r="GN37" s="47">
        <f t="shared" si="20"/>
        <v>118.52260087141653</v>
      </c>
      <c r="GO37" s="46"/>
      <c r="GP37" s="21">
        <f t="shared" ref="GP37:GP46" si="42">GK$28*SIN(RADIANS(GL27))</f>
        <v>17.505016638001834</v>
      </c>
      <c r="GQ37" s="21">
        <f t="shared" si="21"/>
        <v>110.52232531259591</v>
      </c>
      <c r="GR37" s="46"/>
      <c r="GS37" s="21">
        <f t="shared" si="22"/>
        <v>11</v>
      </c>
      <c r="GT37" s="21">
        <f t="shared" si="23"/>
        <v>49.833814815493419</v>
      </c>
      <c r="GU37" s="21">
        <f t="shared" si="24"/>
        <v>-94.950401150879216</v>
      </c>
      <c r="GW37" s="189" t="s">
        <v>241</v>
      </c>
      <c r="GX37" s="195"/>
      <c r="GY37" s="195"/>
      <c r="GZ37" s="195"/>
      <c r="HA37" s="195"/>
      <c r="HB37" s="195"/>
      <c r="HC37" s="195"/>
      <c r="HD37" s="195"/>
      <c r="HE37" s="195"/>
      <c r="HF37" s="195"/>
      <c r="HG37" s="195"/>
      <c r="HH37" s="195"/>
      <c r="HI37" s="195"/>
      <c r="HJ37" s="195"/>
      <c r="HK37" s="195"/>
      <c r="HL37" s="195"/>
      <c r="HM37" s="195">
        <f>IF(-E*2.2&gt;-1,-1,-E*2.2)</f>
        <v>-22</v>
      </c>
      <c r="HN37" s="195">
        <f>IF(-E*2.2&gt;-1,-1,-E*2.2)</f>
        <v>-22</v>
      </c>
      <c r="HO37" s="195"/>
      <c r="HP37" s="195"/>
      <c r="HQ37" s="195"/>
      <c r="HR37" s="195"/>
      <c r="HS37" s="195"/>
      <c r="HT37" s="195"/>
      <c r="HU37" s="195"/>
      <c r="HV37" s="195"/>
      <c r="HW37" s="195"/>
      <c r="HX37" s="195"/>
      <c r="HY37" s="195"/>
      <c r="HZ37" s="195"/>
      <c r="IA37" s="195"/>
    </row>
    <row r="38" spans="1:235">
      <c r="A38" s="2">
        <f t="shared" si="34"/>
        <v>7.2</v>
      </c>
      <c r="B38" s="2">
        <f t="shared" si="35"/>
        <v>13218.947219707374</v>
      </c>
      <c r="C38" s="2">
        <f t="shared" si="36"/>
        <v>0</v>
      </c>
      <c r="D38" s="2">
        <f t="shared" si="37"/>
        <v>0</v>
      </c>
      <c r="E38" s="2">
        <f t="shared" si="38"/>
        <v>0</v>
      </c>
      <c r="F38" s="2">
        <f t="shared" si="39"/>
        <v>13218.947219707374</v>
      </c>
      <c r="G38" s="2">
        <f t="shared" si="40"/>
        <v>26437.894439414747</v>
      </c>
      <c r="H38" s="2">
        <v>0</v>
      </c>
      <c r="I38" s="59">
        <v>15</v>
      </c>
      <c r="J38" s="59">
        <v>11</v>
      </c>
      <c r="K38" s="59">
        <v>3.9</v>
      </c>
      <c r="L38" s="59">
        <v>2.6</v>
      </c>
      <c r="N38" s="2"/>
      <c r="O38" s="2"/>
      <c r="P38" s="18">
        <v>0</v>
      </c>
      <c r="Q38" s="33">
        <v>2.9186696496295542E-3</v>
      </c>
      <c r="R38" s="2"/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30">
        <v>0</v>
      </c>
      <c r="AV38" s="30">
        <v>0</v>
      </c>
      <c r="AW38" s="30">
        <v>0</v>
      </c>
      <c r="AX38" s="30">
        <v>0</v>
      </c>
      <c r="AY38" s="30">
        <v>0</v>
      </c>
      <c r="AZ38" s="9">
        <f>AW35</f>
        <v>-4618612439.6750326</v>
      </c>
      <c r="BA38" s="11">
        <f>AX35</f>
        <v>0</v>
      </c>
      <c r="BB38" s="11">
        <f>AY35</f>
        <v>461861243.96750331</v>
      </c>
      <c r="BC38" s="6">
        <f>2*I2+F14</f>
        <v>9237236125.3772869</v>
      </c>
      <c r="BD38" s="7">
        <f>BA35</f>
        <v>0</v>
      </c>
      <c r="BE38" s="7">
        <f>BB35</f>
        <v>0</v>
      </c>
      <c r="BF38" s="7">
        <f>BC35</f>
        <v>-4618612439.6750326</v>
      </c>
      <c r="BG38" s="7">
        <f>BD35</f>
        <v>0</v>
      </c>
      <c r="BH38" s="8">
        <f>BE35</f>
        <v>-461861243.96750331</v>
      </c>
      <c r="BI38" s="2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29">
        <v>0</v>
      </c>
      <c r="FN38" s="29">
        <v>0</v>
      </c>
      <c r="FO38" s="29">
        <v>0</v>
      </c>
      <c r="FR38" s="3">
        <f t="shared" si="15"/>
        <v>1.5037305531968761</v>
      </c>
      <c r="FS38" s="46">
        <f t="shared" si="17"/>
        <v>-3.2</v>
      </c>
      <c r="FU38" s="3">
        <f t="shared" si="18"/>
        <v>271.4330629389151</v>
      </c>
      <c r="FV38" s="3">
        <v>-350.4349951185286</v>
      </c>
      <c r="FW38" s="3">
        <v>-271.4330629389151</v>
      </c>
      <c r="FX38" s="3">
        <v>1803.9189447316385</v>
      </c>
      <c r="FY38" s="3">
        <f>-FZ38*fem!F18/1000</f>
        <v>-17.52385833615066</v>
      </c>
      <c r="FZ38" s="3">
        <v>1.5037305531968761</v>
      </c>
      <c r="GA38" s="3">
        <v>-0.54412489956151855</v>
      </c>
      <c r="GB38" s="3">
        <v>1.5232256124027952E-3</v>
      </c>
      <c r="GC38">
        <f t="shared" si="16"/>
        <v>1803.9189447316385</v>
      </c>
      <c r="GD38" s="21">
        <f>-fem!A18</f>
        <v>-3.2</v>
      </c>
      <c r="GE38" s="26">
        <v>0</v>
      </c>
      <c r="GF38" s="26">
        <f>GE25/8</f>
        <v>1.25</v>
      </c>
      <c r="GG38" s="21">
        <f>GF38</f>
        <v>1.25</v>
      </c>
      <c r="GI38" s="3"/>
      <c r="GJ38" s="3"/>
      <c r="GM38" s="47">
        <f t="shared" si="41"/>
        <v>37.082039324993687</v>
      </c>
      <c r="GN38" s="47">
        <f t="shared" si="20"/>
        <v>114.12678195541844</v>
      </c>
      <c r="GO38" s="46"/>
      <c r="GP38" s="21">
        <f t="shared" si="42"/>
        <v>34.579001670556615</v>
      </c>
      <c r="GQ38" s="21">
        <f t="shared" si="21"/>
        <v>106.42322417342768</v>
      </c>
      <c r="GR38" s="46"/>
      <c r="GS38" s="21">
        <f t="shared" si="22"/>
        <v>12</v>
      </c>
      <c r="GT38" s="21">
        <f t="shared" si="23"/>
        <v>25.66261640043577</v>
      </c>
      <c r="GU38" s="21">
        <f t="shared" si="24"/>
        <v>-104.11732755532032</v>
      </c>
      <c r="GW38" s="189" t="s">
        <v>242</v>
      </c>
      <c r="GX38" s="195"/>
      <c r="GY38" s="195"/>
      <c r="GZ38" s="195"/>
      <c r="HA38" s="195"/>
      <c r="HB38" s="195"/>
      <c r="HC38" s="195"/>
      <c r="HD38" s="195"/>
      <c r="HE38" s="195"/>
      <c r="HF38" s="195"/>
      <c r="HG38" s="195"/>
      <c r="HH38" s="195"/>
      <c r="HI38" s="195"/>
      <c r="HJ38" s="195"/>
      <c r="HK38" s="195"/>
      <c r="HL38" s="195"/>
      <c r="HM38" s="195"/>
      <c r="HN38" s="195">
        <f>IF(-E*1.8&gt;-1,1,-E*1.8)</f>
        <v>-18</v>
      </c>
      <c r="HO38" s="195">
        <f>IF(-E*1.8&gt;-1,1,-E*1.8)</f>
        <v>-18</v>
      </c>
      <c r="HP38" s="195"/>
      <c r="HQ38" s="195"/>
      <c r="HR38" s="195"/>
      <c r="HS38" s="195"/>
      <c r="HT38" s="195"/>
      <c r="HU38" s="195"/>
      <c r="HV38" s="195"/>
      <c r="HW38" s="195"/>
      <c r="HX38" s="195"/>
      <c r="HY38" s="195"/>
      <c r="HZ38" s="195"/>
      <c r="IA38" s="195"/>
    </row>
    <row r="39" spans="1:235">
      <c r="A39" s="2">
        <f t="shared" si="34"/>
        <v>7.4</v>
      </c>
      <c r="B39" s="2">
        <f t="shared" si="35"/>
        <v>13285.000944041371</v>
      </c>
      <c r="C39" s="2">
        <f t="shared" si="36"/>
        <v>0</v>
      </c>
      <c r="D39" s="2">
        <f t="shared" si="37"/>
        <v>0</v>
      </c>
      <c r="E39" s="2">
        <f t="shared" si="38"/>
        <v>0</v>
      </c>
      <c r="F39" s="2">
        <f t="shared" si="39"/>
        <v>13285.000944041371</v>
      </c>
      <c r="G39" s="2">
        <f t="shared" si="40"/>
        <v>26570.001888082741</v>
      </c>
      <c r="H39" s="2">
        <v>0</v>
      </c>
      <c r="I39" s="59">
        <v>20</v>
      </c>
      <c r="J39" s="59">
        <v>14.8</v>
      </c>
      <c r="K39" s="59">
        <v>6.4</v>
      </c>
      <c r="L39" s="59">
        <v>5.4</v>
      </c>
      <c r="N39" s="2"/>
      <c r="O39" s="2"/>
      <c r="P39" s="19">
        <f>deltaW</f>
        <v>-5.6548667764616285</v>
      </c>
      <c r="Q39" s="34">
        <v>-5.5087872765234732E-4</v>
      </c>
      <c r="R39" s="2"/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30">
        <v>0</v>
      </c>
      <c r="AV39" s="30">
        <v>0</v>
      </c>
      <c r="AW39" s="30">
        <v>0</v>
      </c>
      <c r="AX39" s="30">
        <v>0</v>
      </c>
      <c r="AY39" s="30">
        <v>0</v>
      </c>
      <c r="AZ39" s="9">
        <f>AW36</f>
        <v>0</v>
      </c>
      <c r="BA39" s="11">
        <f>AX36</f>
        <v>-171059719.98796424</v>
      </c>
      <c r="BB39" s="11">
        <f>AY36</f>
        <v>0</v>
      </c>
      <c r="BC39" s="9">
        <f>AZ36</f>
        <v>0</v>
      </c>
      <c r="BD39" s="10">
        <f>2*J3+G14</f>
        <v>342141932.03037226</v>
      </c>
      <c r="BE39" s="11">
        <f>BB36</f>
        <v>0</v>
      </c>
      <c r="BF39" s="11">
        <f>BC36</f>
        <v>0</v>
      </c>
      <c r="BG39" s="11">
        <f>BD36</f>
        <v>-171059719.98796424</v>
      </c>
      <c r="BH39" s="12">
        <f>BE36</f>
        <v>0</v>
      </c>
      <c r="BI39" s="2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29">
        <v>0</v>
      </c>
      <c r="FN39" s="29">
        <v>0</v>
      </c>
      <c r="FO39" s="29">
        <v>0</v>
      </c>
      <c r="FR39" s="3">
        <f t="shared" si="15"/>
        <v>1.2106509602015045</v>
      </c>
      <c r="FS39" s="46">
        <f t="shared" si="17"/>
        <v>-3.4</v>
      </c>
      <c r="FU39" s="3">
        <f t="shared" si="18"/>
        <v>264.34043626811763</v>
      </c>
      <c r="FV39" s="3">
        <v>-364.65774227725342</v>
      </c>
      <c r="FW39" s="3">
        <v>-264.34043626811763</v>
      </c>
      <c r="FX39" s="3">
        <v>1733.8319457081379</v>
      </c>
      <c r="FY39" s="3">
        <f>-FZ39*fem!F19/1000</f>
        <v>-14.222747163936216</v>
      </c>
      <c r="FZ39" s="3">
        <v>1.2106509602015045</v>
      </c>
      <c r="GA39" s="3">
        <v>-0.542538125872435</v>
      </c>
      <c r="GB39" s="3">
        <v>1.4083290627361781E-3</v>
      </c>
      <c r="GC39">
        <f t="shared" si="16"/>
        <v>1733.8319457081379</v>
      </c>
      <c r="GD39" s="21">
        <f>-fem!A19</f>
        <v>-3.4</v>
      </c>
      <c r="GE39" s="26">
        <v>0</v>
      </c>
      <c r="GF39" s="26">
        <v>0</v>
      </c>
      <c r="GG39" s="3">
        <f>E</f>
        <v>10</v>
      </c>
      <c r="GI39" s="3"/>
      <c r="GJ39" s="3"/>
      <c r="GM39" s="47">
        <f t="shared" si="41"/>
        <v>54.47885996874561</v>
      </c>
      <c r="GN39" s="47">
        <f t="shared" si="20"/>
        <v>106.92078290260415</v>
      </c>
      <c r="GO39" s="46"/>
      <c r="GP39" s="21">
        <f t="shared" si="42"/>
        <v>50.801536920855284</v>
      </c>
      <c r="GQ39" s="21">
        <f t="shared" si="21"/>
        <v>99.703630056678364</v>
      </c>
      <c r="GR39" s="46"/>
      <c r="GS39" s="21">
        <f t="shared" si="22"/>
        <v>13</v>
      </c>
      <c r="GT39" s="21">
        <f t="shared" si="23"/>
        <v>1.3137675264803436E-14</v>
      </c>
      <c r="GU39" s="21">
        <f t="shared" si="24"/>
        <v>-107.23333333333333</v>
      </c>
      <c r="GW39" s="189" t="s">
        <v>243</v>
      </c>
      <c r="GX39" s="195"/>
      <c r="GY39" s="195"/>
      <c r="GZ39" s="195"/>
      <c r="HA39" s="195"/>
      <c r="HB39" s="195"/>
      <c r="HC39" s="195"/>
      <c r="HD39" s="195"/>
      <c r="HE39" s="195"/>
      <c r="HF39" s="195"/>
      <c r="HG39" s="195"/>
      <c r="HH39" s="195">
        <f>IF(-E*2&gt;-1,-0.3,-E*2)</f>
        <v>-20</v>
      </c>
      <c r="HI39" s="195">
        <f>IF(-E*2&gt;-1,-0.3,-E*2)</f>
        <v>-20</v>
      </c>
      <c r="HJ39" s="195">
        <f>IF(-E*2&gt;-1,-0.3,-E*2)</f>
        <v>-20</v>
      </c>
      <c r="HK39" s="195"/>
      <c r="HL39" s="195"/>
      <c r="HM39" s="195"/>
      <c r="HN39" s="195"/>
      <c r="HO39" s="195"/>
      <c r="HP39" s="195"/>
      <c r="HQ39" s="195"/>
      <c r="HR39" s="195"/>
      <c r="HS39" s="195"/>
      <c r="HT39" s="195"/>
      <c r="HU39" s="195"/>
      <c r="HV39" s="195"/>
      <c r="HW39" s="195"/>
      <c r="HX39" s="195"/>
      <c r="HY39" s="195"/>
      <c r="HZ39" s="195"/>
      <c r="IA39" s="195"/>
    </row>
    <row r="40" spans="1:235">
      <c r="A40" s="2">
        <f t="shared" si="34"/>
        <v>7.6</v>
      </c>
      <c r="B40" s="2">
        <f t="shared" si="35"/>
        <v>13350.256059396221</v>
      </c>
      <c r="C40" s="2">
        <f t="shared" si="36"/>
        <v>0</v>
      </c>
      <c r="D40" s="2">
        <f t="shared" si="37"/>
        <v>0</v>
      </c>
      <c r="E40" s="2">
        <f t="shared" si="38"/>
        <v>0</v>
      </c>
      <c r="F40" s="2">
        <f t="shared" si="39"/>
        <v>13350.256059396221</v>
      </c>
      <c r="G40" s="2">
        <f t="shared" si="40"/>
        <v>26700.512118792441</v>
      </c>
      <c r="H40" s="2">
        <v>0</v>
      </c>
      <c r="I40" s="59">
        <v>25</v>
      </c>
      <c r="J40" s="59">
        <v>20.100000000000001</v>
      </c>
      <c r="K40" s="59">
        <v>10.7</v>
      </c>
      <c r="L40" s="59">
        <v>12.5</v>
      </c>
      <c r="N40" s="2"/>
      <c r="O40" s="2"/>
      <c r="P40" s="19">
        <v>0</v>
      </c>
      <c r="Q40" s="34">
        <v>2.0244560049522617E-3</v>
      </c>
      <c r="R40" s="2"/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30">
        <v>0</v>
      </c>
      <c r="AV40" s="30">
        <v>0</v>
      </c>
      <c r="AW40" s="30">
        <v>0</v>
      </c>
      <c r="AX40" s="30">
        <v>0</v>
      </c>
      <c r="AY40" s="30">
        <v>0</v>
      </c>
      <c r="AZ40" s="15">
        <f>AW37</f>
        <v>-461861243.96750331</v>
      </c>
      <c r="BA40" s="16">
        <f>AX37</f>
        <v>0</v>
      </c>
      <c r="BB40" s="16">
        <f>AY37</f>
        <v>30790749.597833559</v>
      </c>
      <c r="BC40" s="9">
        <f>AZ37</f>
        <v>0</v>
      </c>
      <c r="BD40" s="11">
        <f>BA37</f>
        <v>0</v>
      </c>
      <c r="BE40" s="13">
        <f>2*K4+H14</f>
        <v>123162998.39133424</v>
      </c>
      <c r="BF40" s="11">
        <f>BC37</f>
        <v>461861243.96750331</v>
      </c>
      <c r="BG40" s="11">
        <f>BD37</f>
        <v>0</v>
      </c>
      <c r="BH40" s="12">
        <f>BE37</f>
        <v>30790749.597833559</v>
      </c>
      <c r="BI40" s="2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29">
        <v>0</v>
      </c>
      <c r="FN40" s="29">
        <v>0</v>
      </c>
      <c r="FO40" s="29">
        <v>0</v>
      </c>
      <c r="FR40" s="3">
        <f t="shared" si="15"/>
        <v>0.94008927114515362</v>
      </c>
      <c r="FS40" s="46">
        <f t="shared" si="17"/>
        <v>-3.6</v>
      </c>
      <c r="FU40" s="3">
        <f t="shared" si="18"/>
        <v>257.18462054053089</v>
      </c>
      <c r="FV40" s="3">
        <v>-375.78837548033334</v>
      </c>
      <c r="FW40" s="3">
        <v>-257.18462054053089</v>
      </c>
      <c r="FX40" s="3">
        <v>1660.9003972524224</v>
      </c>
      <c r="FY40" s="3">
        <f>-FZ40*fem!F20/1000</f>
        <v>-11.13063320160205</v>
      </c>
      <c r="FZ40" s="3">
        <v>0.94008927114515362</v>
      </c>
      <c r="GA40" s="3">
        <v>-0.54099281505182384</v>
      </c>
      <c r="GB40" s="3">
        <v>1.2980773674283279E-3</v>
      </c>
      <c r="GC40">
        <f t="shared" si="16"/>
        <v>1660.9003972524224</v>
      </c>
      <c r="GD40" s="21">
        <f>-fem!A20</f>
        <v>-3.6</v>
      </c>
      <c r="GE40" s="42">
        <f>D</f>
        <v>120</v>
      </c>
      <c r="GF40" s="26"/>
      <c r="GG40" s="3"/>
      <c r="GI40" s="3"/>
      <c r="GJ40" s="3"/>
      <c r="GM40" s="47">
        <f t="shared" si="41"/>
        <v>70.534230275096775</v>
      </c>
      <c r="GN40" s="47">
        <f t="shared" si="20"/>
        <v>97.082039324993687</v>
      </c>
      <c r="GO40" s="46"/>
      <c r="GP40" s="21">
        <f t="shared" si="42"/>
        <v>65.773169731527744</v>
      </c>
      <c r="GQ40" s="21">
        <f t="shared" si="21"/>
        <v>90.529001670556625</v>
      </c>
      <c r="GR40" s="46"/>
      <c r="GS40" s="21">
        <f t="shared" si="22"/>
        <v>14</v>
      </c>
      <c r="GT40" s="21">
        <f t="shared" si="23"/>
        <v>-25.662616400435741</v>
      </c>
      <c r="GU40" s="21">
        <f t="shared" si="24"/>
        <v>-104.11732755532033</v>
      </c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</row>
    <row r="41" spans="1:235">
      <c r="A41" s="2">
        <f t="shared" si="34"/>
        <v>7.8</v>
      </c>
      <c r="B41" s="2">
        <f t="shared" si="35"/>
        <v>13414.742866330023</v>
      </c>
      <c r="C41" s="2">
        <f t="shared" si="36"/>
        <v>0</v>
      </c>
      <c r="D41" s="2">
        <f t="shared" si="37"/>
        <v>0</v>
      </c>
      <c r="E41" s="2">
        <f t="shared" si="38"/>
        <v>0</v>
      </c>
      <c r="F41" s="2">
        <f t="shared" si="39"/>
        <v>13414.742866330023</v>
      </c>
      <c r="G41" s="2">
        <f t="shared" si="40"/>
        <v>26829.485732660047</v>
      </c>
      <c r="H41" s="2">
        <v>0</v>
      </c>
      <c r="I41" s="59">
        <v>30</v>
      </c>
      <c r="J41" s="59">
        <v>30.1</v>
      </c>
      <c r="K41" s="59">
        <v>18.399999999999999</v>
      </c>
      <c r="L41" s="59">
        <v>22.4</v>
      </c>
      <c r="N41" s="2"/>
      <c r="O41" s="2"/>
      <c r="P41" s="19">
        <v>0</v>
      </c>
      <c r="Q41" s="36">
        <v>2.5269301725384602E-3</v>
      </c>
      <c r="R41" s="2"/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9">
        <f>AZ38</f>
        <v>-4618612439.6750326</v>
      </c>
      <c r="BD41" s="11">
        <f>BA38</f>
        <v>0</v>
      </c>
      <c r="BE41" s="11">
        <f>BB38</f>
        <v>461861243.96750331</v>
      </c>
      <c r="BF41" s="6">
        <f>2*I2+F15</f>
        <v>9237236232.3779182</v>
      </c>
      <c r="BG41" s="7">
        <f>BD38</f>
        <v>0</v>
      </c>
      <c r="BH41" s="7">
        <f>BE38</f>
        <v>0</v>
      </c>
      <c r="BI41" s="7">
        <f>BF38</f>
        <v>-4618612439.6750326</v>
      </c>
      <c r="BJ41" s="7">
        <f>BG38</f>
        <v>0</v>
      </c>
      <c r="BK41" s="8">
        <f>BH38</f>
        <v>-461861243.96750331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29">
        <v>0</v>
      </c>
      <c r="FN41" s="29">
        <v>0</v>
      </c>
      <c r="FO41" s="29">
        <v>0</v>
      </c>
      <c r="FR41" s="3">
        <f t="shared" si="15"/>
        <v>0.69109937748624339</v>
      </c>
      <c r="FS41" s="46">
        <f t="shared" si="17"/>
        <v>-3.8</v>
      </c>
      <c r="FU41" s="3">
        <f t="shared" si="18"/>
        <v>249.96763720155286</v>
      </c>
      <c r="FV41" s="3">
        <v>-384.03295697615249</v>
      </c>
      <c r="FW41" s="3">
        <v>-249.96763720155286</v>
      </c>
      <c r="FX41" s="3">
        <v>1585.7427221562539</v>
      </c>
      <c r="FY41" s="3">
        <f>-FZ41*fem!F21/1000</f>
        <v>-8.2445814960000305</v>
      </c>
      <c r="FZ41" s="3">
        <v>0.69109937748624339</v>
      </c>
      <c r="GA41" s="3">
        <v>-0.53948933649732467</v>
      </c>
      <c r="GB41" s="3">
        <v>1.1926352082794246E-3</v>
      </c>
      <c r="GC41">
        <f t="shared" si="16"/>
        <v>1585.7427221562539</v>
      </c>
      <c r="GD41" s="21">
        <f>-fem!A21</f>
        <v>-3.8</v>
      </c>
      <c r="GE41" s="221">
        <f>L+E</f>
        <v>20</v>
      </c>
      <c r="GF41" s="28"/>
      <c r="GG41" s="3"/>
      <c r="GI41" s="3"/>
      <c r="GJ41" s="3"/>
      <c r="GM41" s="47">
        <f t="shared" si="41"/>
        <v>84.852813742385692</v>
      </c>
      <c r="GN41" s="47">
        <f t="shared" si="20"/>
        <v>84.85281374238572</v>
      </c>
      <c r="GO41" s="46"/>
      <c r="GP41" s="21">
        <f t="shared" si="42"/>
        <v>79.125248814774665</v>
      </c>
      <c r="GQ41" s="21">
        <f t="shared" si="21"/>
        <v>79.125248814774679</v>
      </c>
      <c r="GR41" s="46"/>
      <c r="GS41" s="21">
        <f t="shared" si="22"/>
        <v>15</v>
      </c>
      <c r="GT41" s="21">
        <f t="shared" si="23"/>
        <v>-49.83381481549344</v>
      </c>
      <c r="GU41" s="21">
        <f t="shared" si="24"/>
        <v>-94.950401150879216</v>
      </c>
      <c r="GX41">
        <f>df/30*GX25</f>
        <v>-0.73333333333333328</v>
      </c>
      <c r="GY41" t="str">
        <f t="shared" ref="GY41:HZ41" si="43">IF(df/30*GY25=WT,WT,"")</f>
        <v/>
      </c>
      <c r="GZ41" t="str">
        <f t="shared" si="43"/>
        <v/>
      </c>
      <c r="HA41" t="str">
        <f t="shared" si="43"/>
        <v/>
      </c>
      <c r="HB41" t="str">
        <f t="shared" si="43"/>
        <v/>
      </c>
      <c r="HC41" t="str">
        <f t="shared" si="43"/>
        <v/>
      </c>
      <c r="HD41" t="str">
        <f t="shared" si="43"/>
        <v/>
      </c>
      <c r="HE41" t="str">
        <f t="shared" si="43"/>
        <v/>
      </c>
      <c r="HF41" t="str">
        <f t="shared" si="43"/>
        <v/>
      </c>
      <c r="HG41" t="str">
        <f t="shared" si="43"/>
        <v/>
      </c>
      <c r="HH41" t="str">
        <f t="shared" si="43"/>
        <v/>
      </c>
      <c r="HI41" t="str">
        <f t="shared" si="43"/>
        <v/>
      </c>
      <c r="HJ41" t="str">
        <f t="shared" si="43"/>
        <v/>
      </c>
      <c r="HK41" t="str">
        <f t="shared" si="43"/>
        <v/>
      </c>
      <c r="HL41" t="str">
        <f t="shared" si="43"/>
        <v/>
      </c>
      <c r="HM41" t="str">
        <f t="shared" si="43"/>
        <v/>
      </c>
      <c r="HN41" t="str">
        <f t="shared" si="43"/>
        <v/>
      </c>
      <c r="HO41" t="str">
        <f t="shared" si="43"/>
        <v/>
      </c>
      <c r="HP41" t="str">
        <f t="shared" si="43"/>
        <v/>
      </c>
      <c r="HQ41" t="str">
        <f t="shared" si="43"/>
        <v/>
      </c>
      <c r="HR41" t="str">
        <f t="shared" si="43"/>
        <v/>
      </c>
      <c r="HS41" t="str">
        <f t="shared" si="43"/>
        <v/>
      </c>
      <c r="HT41" t="str">
        <f t="shared" si="43"/>
        <v/>
      </c>
      <c r="HU41" t="str">
        <f t="shared" si="43"/>
        <v/>
      </c>
      <c r="HV41" t="str">
        <f t="shared" si="43"/>
        <v/>
      </c>
      <c r="HW41" t="str">
        <f t="shared" si="43"/>
        <v/>
      </c>
      <c r="HX41" t="str">
        <f t="shared" si="43"/>
        <v/>
      </c>
      <c r="HY41" t="str">
        <f t="shared" si="43"/>
        <v/>
      </c>
      <c r="HZ41" t="str">
        <f t="shared" si="43"/>
        <v/>
      </c>
      <c r="IA41">
        <f>df/30*IA25</f>
        <v>-22</v>
      </c>
    </row>
    <row r="42" spans="1:235">
      <c r="A42" s="2">
        <f t="shared" si="34"/>
        <v>8</v>
      </c>
      <c r="B42" s="2">
        <f t="shared" si="35"/>
        <v>13478.489772256582</v>
      </c>
      <c r="C42" s="2">
        <f t="shared" si="36"/>
        <v>0</v>
      </c>
      <c r="D42" s="2">
        <f t="shared" si="37"/>
        <v>0</v>
      </c>
      <c r="E42" s="2">
        <f t="shared" si="38"/>
        <v>0</v>
      </c>
      <c r="F42" s="2">
        <f t="shared" si="39"/>
        <v>13478.489772256582</v>
      </c>
      <c r="G42" s="2">
        <f t="shared" si="40"/>
        <v>26956.979544513164</v>
      </c>
      <c r="H42" s="2">
        <v>0</v>
      </c>
      <c r="I42" s="59">
        <v>35</v>
      </c>
      <c r="J42" s="59">
        <v>46.4</v>
      </c>
      <c r="K42" s="59">
        <v>33.35</v>
      </c>
      <c r="L42" s="59">
        <v>48.1</v>
      </c>
      <c r="N42" s="2"/>
      <c r="O42" s="2"/>
      <c r="P42" s="19">
        <f>deltaW</f>
        <v>-5.6548667764616285</v>
      </c>
      <c r="Q42" s="36">
        <v>-5.4913009229673861E-4</v>
      </c>
      <c r="R42" s="2"/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9">
        <f>AZ39</f>
        <v>0</v>
      </c>
      <c r="BD42" s="11">
        <f>BA39</f>
        <v>-171059719.98796424</v>
      </c>
      <c r="BE42" s="11">
        <f>BB39</f>
        <v>0</v>
      </c>
      <c r="BF42" s="9">
        <f>BC39</f>
        <v>0</v>
      </c>
      <c r="BG42" s="10">
        <f>2*J3+G15</f>
        <v>342142146.03163546</v>
      </c>
      <c r="BH42" s="11">
        <f>BE39</f>
        <v>0</v>
      </c>
      <c r="BI42" s="11">
        <f>BF39</f>
        <v>0</v>
      </c>
      <c r="BJ42" s="11">
        <f>BG39</f>
        <v>-171059719.98796424</v>
      </c>
      <c r="BK42" s="12">
        <f>BH39</f>
        <v>0</v>
      </c>
      <c r="BL42" s="1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29">
        <v>0</v>
      </c>
      <c r="FN42" s="29">
        <v>0</v>
      </c>
      <c r="FO42" s="29">
        <v>0</v>
      </c>
      <c r="FR42" s="3">
        <f t="shared" si="15"/>
        <v>0.46270616203077208</v>
      </c>
      <c r="FS42" s="46">
        <f t="shared" si="17"/>
        <v>-4</v>
      </c>
      <c r="FU42" s="3">
        <f t="shared" si="18"/>
        <v>242.69127154911985</v>
      </c>
      <c r="FV42" s="3">
        <v>-389.59341144718928</v>
      </c>
      <c r="FW42" s="3">
        <v>-242.69127154911985</v>
      </c>
      <c r="FX42" s="3">
        <v>1508.9361307609724</v>
      </c>
      <c r="FY42" s="3">
        <f>-FZ42*fem!F22/1000</f>
        <v>-5.5604544707735082</v>
      </c>
      <c r="FZ42" s="3">
        <v>0.46270616203077208</v>
      </c>
      <c r="GA42" s="3">
        <v>-0.53802804778938607</v>
      </c>
      <c r="GB42" s="3">
        <v>1.0921284361696923E-3</v>
      </c>
      <c r="GC42">
        <f t="shared" si="16"/>
        <v>1508.9361307609724</v>
      </c>
      <c r="GD42" s="21">
        <f>-fem!A22</f>
        <v>-4</v>
      </c>
      <c r="GE42" s="28"/>
      <c r="GF42" s="28"/>
      <c r="GG42" s="3"/>
      <c r="GI42" s="3"/>
      <c r="GJ42" s="3"/>
      <c r="GM42" s="47">
        <f t="shared" si="41"/>
        <v>97.082039324993701</v>
      </c>
      <c r="GN42" s="47">
        <f t="shared" si="20"/>
        <v>70.53423027509676</v>
      </c>
      <c r="GO42" s="46"/>
      <c r="GP42" s="21">
        <f t="shared" si="42"/>
        <v>90.529001670556625</v>
      </c>
      <c r="GQ42" s="21">
        <f t="shared" si="21"/>
        <v>65.773169731527744</v>
      </c>
      <c r="GR42" s="46"/>
      <c r="GS42" s="21">
        <f t="shared" si="22"/>
        <v>16</v>
      </c>
      <c r="GT42" s="21">
        <f t="shared" si="23"/>
        <v>-71.108853052021288</v>
      </c>
      <c r="GU42" s="21">
        <f t="shared" si="24"/>
        <v>-80.265302562214401</v>
      </c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</row>
    <row r="43" spans="1:235">
      <c r="A43" s="2">
        <f t="shared" si="34"/>
        <v>8.1999999999999993</v>
      </c>
      <c r="B43" s="2">
        <f t="shared" si="35"/>
        <v>13541.523453876129</v>
      </c>
      <c r="C43" s="2">
        <f t="shared" si="36"/>
        <v>0</v>
      </c>
      <c r="D43" s="2">
        <f t="shared" si="37"/>
        <v>0</v>
      </c>
      <c r="E43" s="2">
        <f t="shared" si="38"/>
        <v>0</v>
      </c>
      <c r="F43" s="2">
        <f t="shared" si="39"/>
        <v>13541.523453876129</v>
      </c>
      <c r="G43" s="2">
        <f t="shared" si="40"/>
        <v>27083.046907752258</v>
      </c>
      <c r="H43" s="2">
        <v>0</v>
      </c>
      <c r="I43" s="59">
        <v>40</v>
      </c>
      <c r="J43" s="59">
        <v>75.3</v>
      </c>
      <c r="K43" s="59">
        <v>64.099999999999994</v>
      </c>
      <c r="L43" s="59">
        <v>109.3</v>
      </c>
      <c r="N43" s="2"/>
      <c r="O43" s="2"/>
      <c r="P43" s="20">
        <v>0</v>
      </c>
      <c r="Q43" s="37">
        <v>1.8934983056173541E-3</v>
      </c>
      <c r="R43" s="2"/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5">
        <f>AZ40</f>
        <v>-461861243.96750331</v>
      </c>
      <c r="BD43" s="16">
        <f>BA40</f>
        <v>0</v>
      </c>
      <c r="BE43" s="16">
        <f>BB40</f>
        <v>30790749.597833559</v>
      </c>
      <c r="BF43" s="9">
        <f>BC40</f>
        <v>0</v>
      </c>
      <c r="BG43" s="11">
        <f>BD40</f>
        <v>0</v>
      </c>
      <c r="BH43" s="13">
        <f>2*K4+H15</f>
        <v>123162998.39133424</v>
      </c>
      <c r="BI43" s="11">
        <f>BF40</f>
        <v>461861243.96750331</v>
      </c>
      <c r="BJ43" s="11">
        <f>BG40</f>
        <v>0</v>
      </c>
      <c r="BK43" s="12">
        <f>BH40</f>
        <v>30790749.597833559</v>
      </c>
      <c r="BL43" s="1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29">
        <v>0</v>
      </c>
      <c r="FN43" s="29">
        <v>0</v>
      </c>
      <c r="FO43" s="29">
        <v>0</v>
      </c>
      <c r="FR43" s="3">
        <f t="shared" si="15"/>
        <v>0.25391299921428923</v>
      </c>
      <c r="FS43" s="46">
        <f t="shared" si="17"/>
        <v>-4.2</v>
      </c>
      <c r="FU43" s="3">
        <f t="shared" si="18"/>
        <v>235.35709815344308</v>
      </c>
      <c r="FV43" s="3">
        <v>-392.66649103339296</v>
      </c>
      <c r="FW43" s="3">
        <v>-235.35709815344308</v>
      </c>
      <c r="FX43" s="3">
        <v>1431.0174484715426</v>
      </c>
      <c r="FY43" s="3">
        <f>-FZ43*fem!F23/1000</f>
        <v>-3.0730795861685021</v>
      </c>
      <c r="FZ43" s="3">
        <v>0.25391299921428923</v>
      </c>
      <c r="GA43" s="3">
        <v>-0.53660929607176255</v>
      </c>
      <c r="GB43" s="3">
        <v>9.9664672112111411E-4</v>
      </c>
      <c r="GC43">
        <f t="shared" si="16"/>
        <v>1431.0174484715426</v>
      </c>
      <c r="GD43" s="21">
        <f>-fem!A23</f>
        <v>-4.2</v>
      </c>
      <c r="GE43" s="28"/>
      <c r="GF43" s="28"/>
      <c r="GJ43" s="3"/>
      <c r="GM43" s="47">
        <f t="shared" si="41"/>
        <v>106.92078290260413</v>
      </c>
      <c r="GN43" s="47">
        <f t="shared" si="20"/>
        <v>54.478859968745638</v>
      </c>
      <c r="GO43" s="46"/>
      <c r="GP43" s="21">
        <f t="shared" si="42"/>
        <v>99.703630056678364</v>
      </c>
      <c r="GQ43" s="21">
        <f t="shared" si="21"/>
        <v>50.801536920855291</v>
      </c>
      <c r="GR43" s="46"/>
      <c r="GS43" s="21">
        <f t="shared" si="22"/>
        <v>17</v>
      </c>
      <c r="GT43" s="21">
        <f t="shared" si="23"/>
        <v>-88.251303219329756</v>
      </c>
      <c r="GU43" s="21">
        <f t="shared" si="24"/>
        <v>-60.915476341137619</v>
      </c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</row>
    <row r="44" spans="1:235">
      <c r="A44" s="2">
        <f t="shared" si="34"/>
        <v>8.4</v>
      </c>
      <c r="B44" s="2">
        <f t="shared" si="35"/>
        <v>13603.869002064888</v>
      </c>
      <c r="C44" s="2">
        <f t="shared" si="36"/>
        <v>0</v>
      </c>
      <c r="D44" s="2">
        <f t="shared" si="37"/>
        <v>0</v>
      </c>
      <c r="E44" s="2">
        <f t="shared" si="38"/>
        <v>0</v>
      </c>
      <c r="F44" s="2">
        <f t="shared" si="39"/>
        <v>13603.869002064888</v>
      </c>
      <c r="G44" s="2">
        <f t="shared" si="40"/>
        <v>27207.738004129777</v>
      </c>
      <c r="H44" s="2">
        <v>0</v>
      </c>
      <c r="I44" s="59">
        <v>45</v>
      </c>
      <c r="J44" s="59">
        <v>134</v>
      </c>
      <c r="K44" s="59">
        <v>135</v>
      </c>
      <c r="L44" s="59">
        <v>271.3</v>
      </c>
      <c r="N44" s="2"/>
      <c r="O44" s="2"/>
      <c r="P44" s="18">
        <v>0</v>
      </c>
      <c r="Q44" s="38">
        <v>2.1610340886068472E-3</v>
      </c>
      <c r="R44" s="2"/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9">
        <f>BC41</f>
        <v>-4618612439.6750326</v>
      </c>
      <c r="BG44" s="11">
        <f>BD41</f>
        <v>0</v>
      </c>
      <c r="BH44" s="11">
        <f>BE41</f>
        <v>461861243.96750331</v>
      </c>
      <c r="BI44" s="6">
        <f>2*I2+F16</f>
        <v>9237236335.7337208</v>
      </c>
      <c r="BJ44" s="7">
        <f>BG41</f>
        <v>0</v>
      </c>
      <c r="BK44" s="7">
        <f>BH41</f>
        <v>0</v>
      </c>
      <c r="BL44" s="7">
        <f>BI41</f>
        <v>-4618612439.6750326</v>
      </c>
      <c r="BM44" s="7">
        <f>BJ41</f>
        <v>0</v>
      </c>
      <c r="BN44" s="8">
        <f>BK41</f>
        <v>-461861243.96750331</v>
      </c>
      <c r="BO44" s="11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29">
        <v>0</v>
      </c>
      <c r="FN44" s="29">
        <v>0</v>
      </c>
      <c r="FO44" s="29">
        <v>0</v>
      </c>
      <c r="FR44" s="3">
        <f t="shared" si="15"/>
        <v>6.3708731194781473E-2</v>
      </c>
      <c r="FS44" s="46">
        <f t="shared" si="17"/>
        <v>-4.4000000000000004</v>
      </c>
      <c r="FU44" s="3">
        <f t="shared" si="18"/>
        <v>227.96650221240998</v>
      </c>
      <c r="FV44" s="3">
        <v>-393.44289049517829</v>
      </c>
      <c r="FW44" s="3">
        <v>-227.96650221240998</v>
      </c>
      <c r="FX44" s="3">
        <v>1352.484150264936</v>
      </c>
      <c r="FY44" s="3">
        <f>-FZ44*fem!F24/1000</f>
        <v>-0.77639946202769861</v>
      </c>
      <c r="FZ44" s="3">
        <v>6.3708731194781473E-2</v>
      </c>
      <c r="GA44" s="3">
        <v>-0.53523341928341051</v>
      </c>
      <c r="GB44" s="3">
        <v>9.062461418857103E-4</v>
      </c>
      <c r="GC44">
        <f t="shared" si="16"/>
        <v>1352.484150264936</v>
      </c>
      <c r="GD44" s="21">
        <f>-fem!A24</f>
        <v>-4.4000000000000004</v>
      </c>
      <c r="GE44" s="27">
        <f>-L/4</f>
        <v>-2.5</v>
      </c>
      <c r="GF44" s="27">
        <v>0</v>
      </c>
      <c r="GJ44" s="3"/>
      <c r="GM44" s="47">
        <f t="shared" si="41"/>
        <v>114.12678195541842</v>
      </c>
      <c r="GN44" s="47">
        <f t="shared" si="20"/>
        <v>37.082039324993708</v>
      </c>
      <c r="GO44" s="46"/>
      <c r="GP44" s="21">
        <f t="shared" si="42"/>
        <v>106.42322417342768</v>
      </c>
      <c r="GQ44" s="21">
        <f t="shared" si="21"/>
        <v>34.579001670556615</v>
      </c>
      <c r="GR44" s="46"/>
      <c r="GS44" s="21">
        <f t="shared" si="22"/>
        <v>18</v>
      </c>
      <c r="GT44" s="21">
        <f t="shared" si="23"/>
        <v>-100.26490842396598</v>
      </c>
      <c r="GU44" s="21">
        <f t="shared" si="24"/>
        <v>-38.025464053861263</v>
      </c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</row>
    <row r="45" spans="1:235">
      <c r="A45" s="2">
        <f t="shared" si="34"/>
        <v>8.6</v>
      </c>
      <c r="B45" s="2">
        <f t="shared" si="35"/>
        <v>13665.550051488684</v>
      </c>
      <c r="C45" s="2">
        <f t="shared" si="36"/>
        <v>0</v>
      </c>
      <c r="D45" s="2">
        <f t="shared" si="37"/>
        <v>0</v>
      </c>
      <c r="E45" s="2">
        <f t="shared" si="38"/>
        <v>0</v>
      </c>
      <c r="F45" s="2">
        <f t="shared" si="39"/>
        <v>13665.550051488684</v>
      </c>
      <c r="G45" s="2">
        <f t="shared" si="40"/>
        <v>27331.100102977369</v>
      </c>
      <c r="H45" s="2">
        <v>0</v>
      </c>
      <c r="N45" s="2"/>
      <c r="O45" s="2"/>
      <c r="P45" s="19">
        <f>deltaW</f>
        <v>-5.6548667764616285</v>
      </c>
      <c r="Q45" s="36">
        <v>-5.4742128929728033E-4</v>
      </c>
      <c r="R45" s="2"/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9">
        <f>BC42</f>
        <v>0</v>
      </c>
      <c r="BG45" s="11">
        <f>BD42</f>
        <v>-171059719.98796424</v>
      </c>
      <c r="BH45" s="11">
        <f>BE42</f>
        <v>0</v>
      </c>
      <c r="BI45" s="9">
        <f>BF42</f>
        <v>0</v>
      </c>
      <c r="BJ45" s="10">
        <f>2*J3+G16</f>
        <v>342142352.74323833</v>
      </c>
      <c r="BK45" s="11">
        <f>BH42</f>
        <v>0</v>
      </c>
      <c r="BL45" s="11">
        <f>BI42</f>
        <v>0</v>
      </c>
      <c r="BM45" s="11">
        <f>BJ42</f>
        <v>-171059719.98796424</v>
      </c>
      <c r="BN45" s="12">
        <f>BK42</f>
        <v>0</v>
      </c>
      <c r="BO45" s="11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29">
        <v>0</v>
      </c>
      <c r="FN45" s="29">
        <v>0</v>
      </c>
      <c r="FO45" s="29">
        <v>0</v>
      </c>
      <c r="FR45" s="3">
        <f t="shared" si="15"/>
        <v>0</v>
      </c>
      <c r="FS45" s="46">
        <f t="shared" si="17"/>
        <v>-4.5999999999999996</v>
      </c>
      <c r="FU45" s="3">
        <f t="shared" si="18"/>
        <v>220.52069765032502</v>
      </c>
      <c r="FV45" s="3">
        <v>-392.10649792628828</v>
      </c>
      <c r="FW45" s="3">
        <v>-220.52069765032502</v>
      </c>
      <c r="FX45" s="3">
        <v>1273.7955721658836</v>
      </c>
      <c r="FY45" s="3">
        <f>-FZ45*fem!F25/1000</f>
        <v>1.3363925686846849</v>
      </c>
      <c r="FZ45" s="3">
        <v>-0.10892586686933159</v>
      </c>
      <c r="GA45" s="3">
        <v>-0.53390074726554182</v>
      </c>
      <c r="GB45" s="3">
        <v>8.2095170259035763E-4</v>
      </c>
      <c r="GC45">
        <f t="shared" si="16"/>
        <v>1273.7955721658836</v>
      </c>
      <c r="GD45" s="21">
        <f>-fem!A25</f>
        <v>-4.5999999999999996</v>
      </c>
      <c r="GE45" s="27">
        <f>IF(E&gt;0,0,-GE44)</f>
        <v>0</v>
      </c>
      <c r="GF45" s="27">
        <v>0</v>
      </c>
      <c r="GJ45" s="3"/>
      <c r="GM45" s="47">
        <f t="shared" si="41"/>
        <v>118.52260087141653</v>
      </c>
      <c r="GN45" s="47">
        <f t="shared" si="20"/>
        <v>18.772135804827716</v>
      </c>
      <c r="GO45" s="46"/>
      <c r="GP45" s="21">
        <f t="shared" si="42"/>
        <v>110.52232531259592</v>
      </c>
      <c r="GQ45" s="21">
        <f t="shared" si="21"/>
        <v>17.505016638001745</v>
      </c>
      <c r="GR45" s="46"/>
      <c r="GS45" s="21">
        <f t="shared" si="22"/>
        <v>19</v>
      </c>
      <c r="GT45" s="21">
        <f t="shared" si="23"/>
        <v>-106.45148159911467</v>
      </c>
      <c r="GU45" s="21">
        <f t="shared" si="24"/>
        <v>-12.925550012712437</v>
      </c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</row>
    <row r="46" spans="1:235">
      <c r="A46" s="2">
        <f t="shared" si="34"/>
        <v>8.8000000000000007</v>
      </c>
      <c r="B46" s="2">
        <f t="shared" si="35"/>
        <v>13726.588896867546</v>
      </c>
      <c r="C46" s="2">
        <f t="shared" si="36"/>
        <v>0</v>
      </c>
      <c r="D46" s="2">
        <f t="shared" si="37"/>
        <v>0</v>
      </c>
      <c r="E46" s="2">
        <f t="shared" si="38"/>
        <v>0</v>
      </c>
      <c r="F46" s="2">
        <f t="shared" si="39"/>
        <v>13726.588896867546</v>
      </c>
      <c r="G46" s="2">
        <f t="shared" si="40"/>
        <v>27453.177793735093</v>
      </c>
      <c r="H46" s="2">
        <v>0</v>
      </c>
      <c r="I46" s="68"/>
      <c r="J46" s="69" t="s">
        <v>152</v>
      </c>
      <c r="K46" s="69" t="s">
        <v>2</v>
      </c>
      <c r="N46" s="2"/>
      <c r="O46" s="2"/>
      <c r="P46" s="19">
        <v>0</v>
      </c>
      <c r="Q46" s="36">
        <v>1.7660841879189248E-3</v>
      </c>
      <c r="R46" s="2"/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5">
        <f>BC43</f>
        <v>-461861243.96750331</v>
      </c>
      <c r="BG46" s="16">
        <f>BD43</f>
        <v>0</v>
      </c>
      <c r="BH46" s="16">
        <f>BE43</f>
        <v>30790749.597833559</v>
      </c>
      <c r="BI46" s="9">
        <f>BF43</f>
        <v>0</v>
      </c>
      <c r="BJ46" s="11">
        <f>BG43</f>
        <v>0</v>
      </c>
      <c r="BK46" s="13">
        <f>2*K4+H16</f>
        <v>123162998.39133424</v>
      </c>
      <c r="BL46" s="11">
        <f>BI43</f>
        <v>461861243.96750331</v>
      </c>
      <c r="BM46" s="11">
        <f>BJ43</f>
        <v>0</v>
      </c>
      <c r="BN46" s="12">
        <f>BK43</f>
        <v>30790749.597833559</v>
      </c>
      <c r="BO46" s="11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29">
        <v>0</v>
      </c>
      <c r="FN46" s="29">
        <v>0</v>
      </c>
      <c r="FO46" s="29">
        <v>0</v>
      </c>
      <c r="FR46" s="3">
        <f t="shared" si="15"/>
        <v>0</v>
      </c>
      <c r="FS46" s="46">
        <f t="shared" si="17"/>
        <v>-4.8</v>
      </c>
      <c r="FU46" s="3">
        <f t="shared" si="18"/>
        <v>213.02074257604545</v>
      </c>
      <c r="FV46" s="3">
        <v>-388.83376863785088</v>
      </c>
      <c r="FW46" s="3">
        <v>-213.02074257604545</v>
      </c>
      <c r="FX46" s="3">
        <v>1195.3742725805641</v>
      </c>
      <c r="FY46" s="3">
        <f>-FZ46*fem!F26/1000</f>
        <v>3.2727292881725067</v>
      </c>
      <c r="FZ46" s="3">
        <v>-0.26501211667661001</v>
      </c>
      <c r="GA46" s="3">
        <v>-0.53261160276287434</v>
      </c>
      <c r="GB46" s="3">
        <v>7.4075976582373051E-4</v>
      </c>
      <c r="GC46">
        <f t="shared" si="16"/>
        <v>1195.3742725805641</v>
      </c>
      <c r="GD46" s="21">
        <f>-fem!A26</f>
        <v>-4.8</v>
      </c>
      <c r="GE46" s="26">
        <f>GE44</f>
        <v>-2.5</v>
      </c>
      <c r="GF46" s="26">
        <f>IF(-L&lt;WT,WT,-L-0.1)</f>
        <v>-10.1</v>
      </c>
      <c r="GG46" s="3"/>
      <c r="GI46" s="3"/>
      <c r="GJ46" s="3"/>
      <c r="GM46" s="47">
        <f t="shared" si="41"/>
        <v>120</v>
      </c>
      <c r="GN46" s="47">
        <f>-(GK$26^2-GM46^2)^0.5</f>
        <v>0</v>
      </c>
      <c r="GO46" s="46"/>
      <c r="GP46" s="21">
        <f t="shared" si="42"/>
        <v>111.9</v>
      </c>
      <c r="GQ46" s="21">
        <f>-(GK$32^2-GP46^2)^0.5</f>
        <v>0</v>
      </c>
      <c r="GS46" s="21">
        <f t="shared" si="22"/>
        <v>20</v>
      </c>
      <c r="GT46" s="21">
        <f t="shared" si="23"/>
        <v>-106.45148159911467</v>
      </c>
      <c r="GU46" s="21">
        <f t="shared" si="24"/>
        <v>12.925550012712398</v>
      </c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</row>
    <row r="47" spans="1:235">
      <c r="A47" s="2">
        <f t="shared" si="34"/>
        <v>9</v>
      </c>
      <c r="B47" s="2">
        <f t="shared" si="35"/>
        <v>13787.006597537118</v>
      </c>
      <c r="C47" s="2">
        <f t="shared" si="36"/>
        <v>0</v>
      </c>
      <c r="D47" s="2">
        <f t="shared" si="37"/>
        <v>0</v>
      </c>
      <c r="E47" s="2">
        <f t="shared" si="38"/>
        <v>0</v>
      </c>
      <c r="F47" s="2">
        <f t="shared" si="39"/>
        <v>13787.006597537118</v>
      </c>
      <c r="G47" s="2">
        <f t="shared" si="40"/>
        <v>27574.013195074236</v>
      </c>
      <c r="H47" s="2">
        <v>0</v>
      </c>
      <c r="I47" s="68">
        <v>0</v>
      </c>
      <c r="J47" s="69">
        <f t="shared" ref="J47:J72" si="44">(0.95-Rm)/25*I47</f>
        <v>0</v>
      </c>
      <c r="K47" s="69">
        <f t="shared" ref="K47:K72" si="45">ABS(IF(n&lt;0.35,(Rm-(1.92*J47^2-1.57*J47-0.107))/(4.78+2.22*J47),IF(n&gt;0.7,(Rm-(0.93*J47^2-0.32*J47-0.424))/5.57,(Rm-(1.32*J47-1.112))/(6.61-1.48*J47))))</f>
        <v>8.529793505612307E-2</v>
      </c>
      <c r="N47" s="2"/>
      <c r="O47" s="2"/>
      <c r="P47" s="19">
        <v>0</v>
      </c>
      <c r="Q47" s="34">
        <v>1.8202371148717924E-3</v>
      </c>
      <c r="R47" s="2"/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9">
        <f>BF44</f>
        <v>-4618612439.6750326</v>
      </c>
      <c r="BJ47" s="11">
        <f>BG44</f>
        <v>0</v>
      </c>
      <c r="BK47" s="11">
        <f>BH44</f>
        <v>461861243.96750331</v>
      </c>
      <c r="BL47" s="6">
        <f>2*I2+F17</f>
        <v>9237236435.8168354</v>
      </c>
      <c r="BM47" s="7">
        <f>BJ44</f>
        <v>0</v>
      </c>
      <c r="BN47" s="7">
        <f>BK44</f>
        <v>0</v>
      </c>
      <c r="BO47" s="7">
        <f>BL44</f>
        <v>-4618612439.6750326</v>
      </c>
      <c r="BP47" s="7">
        <f>BM44</f>
        <v>0</v>
      </c>
      <c r="BQ47" s="8">
        <f>BN44</f>
        <v>-461861243.96750331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29">
        <v>0</v>
      </c>
      <c r="FN47" s="29">
        <v>0</v>
      </c>
      <c r="FO47" s="29">
        <v>0</v>
      </c>
      <c r="FR47" s="3">
        <f t="shared" si="15"/>
        <v>0</v>
      </c>
      <c r="FS47" s="46">
        <f t="shared" si="17"/>
        <v>-5</v>
      </c>
      <c r="FU47" s="3">
        <f t="shared" si="18"/>
        <v>205.46755257899349</v>
      </c>
      <c r="FV47" s="3">
        <v>-383.79321148508461</v>
      </c>
      <c r="FW47" s="3">
        <v>-205.46755257899349</v>
      </c>
      <c r="FX47" s="3">
        <v>1117.6075188530049</v>
      </c>
      <c r="FY47" s="3">
        <f>-FZ47*fem!F27/1000</f>
        <v>5.0405571526098747</v>
      </c>
      <c r="FZ47" s="3">
        <v>-0.40556794414378405</v>
      </c>
      <c r="GA47" s="3">
        <v>-0.53136630233451498</v>
      </c>
      <c r="GB47" s="3">
        <v>6.6564039323150455E-4</v>
      </c>
      <c r="GC47">
        <f t="shared" si="16"/>
        <v>1117.6075188530049</v>
      </c>
      <c r="GD47" s="21">
        <f>-fem!A27</f>
        <v>-5</v>
      </c>
      <c r="GE47" s="26">
        <f>GE29</f>
        <v>-0.6</v>
      </c>
      <c r="GF47" s="26">
        <f>GF46</f>
        <v>-10.1</v>
      </c>
      <c r="GG47" s="3"/>
      <c r="GI47" s="3"/>
      <c r="GJ47" s="3"/>
      <c r="GK47" s="3"/>
      <c r="GL47" s="3"/>
      <c r="GM47" s="21">
        <f t="shared" ref="GM47:GM66" si="46">-GM27</f>
        <v>118.52260087141653</v>
      </c>
      <c r="GN47" s="21">
        <f>-((GK$26^2-GM47^2)^0.5)</f>
        <v>-18.772135804827716</v>
      </c>
      <c r="GO47" s="46"/>
      <c r="GP47" s="21">
        <f t="shared" ref="GP47:GP54" si="47">-GP27</f>
        <v>110.52232531259592</v>
      </c>
      <c r="GQ47" s="21">
        <f t="shared" ref="GQ47:GQ66" si="48">-((GK$32^2-GP47^2)^0.5)</f>
        <v>-17.505016638001745</v>
      </c>
      <c r="GR47" s="21"/>
      <c r="GS47" s="21">
        <f t="shared" si="22"/>
        <v>21</v>
      </c>
      <c r="GT47" s="21">
        <f t="shared" si="23"/>
        <v>-100.26490842396599</v>
      </c>
      <c r="GU47" s="21">
        <f t="shared" si="24"/>
        <v>38.025464053861228</v>
      </c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</row>
    <row r="48" spans="1:235">
      <c r="A48" s="2">
        <f t="shared" si="34"/>
        <v>9.1999999999999993</v>
      </c>
      <c r="B48" s="2">
        <f t="shared" si="35"/>
        <v>13846.823071717828</v>
      </c>
      <c r="C48" s="2">
        <f t="shared" si="36"/>
        <v>0</v>
      </c>
      <c r="D48" s="2">
        <f t="shared" si="37"/>
        <v>0</v>
      </c>
      <c r="E48" s="2">
        <f t="shared" si="38"/>
        <v>0</v>
      </c>
      <c r="F48" s="2">
        <f t="shared" si="39"/>
        <v>13846.823071717828</v>
      </c>
      <c r="G48" s="2">
        <f t="shared" si="40"/>
        <v>27693.646143435657</v>
      </c>
      <c r="H48" s="2">
        <v>0</v>
      </c>
      <c r="I48" s="68">
        <v>1</v>
      </c>
      <c r="J48" s="69">
        <f t="shared" si="44"/>
        <v>2.5971034817269267E-2</v>
      </c>
      <c r="K48" s="69">
        <f t="shared" si="45"/>
        <v>9.2442218398158693E-2</v>
      </c>
      <c r="N48" s="2"/>
      <c r="O48" s="2"/>
      <c r="P48" s="19">
        <f>deltaW</f>
        <v>-5.6548667764616285</v>
      </c>
      <c r="Q48" s="34">
        <v>-5.4575275334518001E-4</v>
      </c>
      <c r="R48" s="2"/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9">
        <f>BF45</f>
        <v>0</v>
      </c>
      <c r="BJ48" s="11">
        <f>BG45</f>
        <v>-171059719.98796424</v>
      </c>
      <c r="BK48" s="11">
        <f>BH45</f>
        <v>0</v>
      </c>
      <c r="BL48" s="9">
        <f>BI45</f>
        <v>0</v>
      </c>
      <c r="BM48" s="10">
        <f>2*J3+G17</f>
        <v>342142552.90947008</v>
      </c>
      <c r="BN48" s="11">
        <f>BK45</f>
        <v>0</v>
      </c>
      <c r="BO48" s="11">
        <f>BL45</f>
        <v>0</v>
      </c>
      <c r="BP48" s="11">
        <f>BM45</f>
        <v>-171059719.98796424</v>
      </c>
      <c r="BQ48" s="12">
        <f>BN45</f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29">
        <v>0</v>
      </c>
      <c r="FN48" s="29">
        <v>0</v>
      </c>
      <c r="FO48" s="29">
        <v>0</v>
      </c>
      <c r="FR48" s="3">
        <f t="shared" si="15"/>
        <v>0</v>
      </c>
      <c r="FS48" s="46">
        <f t="shared" si="17"/>
        <v>-5.2</v>
      </c>
      <c r="FU48" s="3">
        <f t="shared" si="18"/>
        <v>197.86191223890637</v>
      </c>
      <c r="FV48" s="3">
        <v>-377.14497818166274</v>
      </c>
      <c r="FW48" s="3">
        <v>-197.86191223890637</v>
      </c>
      <c r="FX48" s="3">
        <v>1040.8488765560141</v>
      </c>
      <c r="FY48" s="3">
        <f>-FZ48*fem!F28/1000</f>
        <v>6.6482333040923383</v>
      </c>
      <c r="FZ48" s="3">
        <v>-0.53160284500768484</v>
      </c>
      <c r="GA48" s="3">
        <v>-0.53016515718711588</v>
      </c>
      <c r="GB48" s="3">
        <v>5.9553958621637293E-4</v>
      </c>
      <c r="GC48">
        <f t="shared" si="16"/>
        <v>1040.8488765560141</v>
      </c>
      <c r="GD48" s="21">
        <f>-fem!A28</f>
        <v>-5.2</v>
      </c>
      <c r="GE48" s="26">
        <f>GE32</f>
        <v>0.6</v>
      </c>
      <c r="GF48" s="26">
        <f>GF47</f>
        <v>-10.1</v>
      </c>
      <c r="GG48" s="3"/>
      <c r="GI48" s="3"/>
      <c r="GJ48" s="3"/>
      <c r="GK48" s="3"/>
      <c r="GL48" s="3"/>
      <c r="GM48" s="21">
        <f t="shared" si="46"/>
        <v>114.12678195541842</v>
      </c>
      <c r="GN48" s="21">
        <f t="shared" ref="GN48:GN66" si="49">-((GK$26^2-GM48^2)^0.5)</f>
        <v>-37.082039324993708</v>
      </c>
      <c r="GO48" s="46"/>
      <c r="GP48" s="21">
        <f t="shared" si="47"/>
        <v>106.42322417342768</v>
      </c>
      <c r="GQ48" s="21">
        <f t="shared" si="48"/>
        <v>-34.579001670556615</v>
      </c>
      <c r="GR48" s="21"/>
      <c r="GS48" s="21">
        <f t="shared" si="22"/>
        <v>22</v>
      </c>
      <c r="GT48" s="21">
        <f t="shared" si="23"/>
        <v>-88.251303219329714</v>
      </c>
      <c r="GU48" s="21">
        <f t="shared" si="24"/>
        <v>60.915476341137655</v>
      </c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</row>
    <row r="49" spans="1:228">
      <c r="A49" s="2">
        <f t="shared" si="34"/>
        <v>9.4</v>
      </c>
      <c r="B49" s="2">
        <f t="shared" si="35"/>
        <v>13906.057181705772</v>
      </c>
      <c r="C49" s="2">
        <f t="shared" si="36"/>
        <v>0</v>
      </c>
      <c r="D49" s="2">
        <f t="shared" si="37"/>
        <v>0</v>
      </c>
      <c r="E49" s="2">
        <f t="shared" si="38"/>
        <v>0</v>
      </c>
      <c r="F49" s="2">
        <f t="shared" si="39"/>
        <v>13906.057181705772</v>
      </c>
      <c r="G49" s="2">
        <f t="shared" si="40"/>
        <v>27812.114363411543</v>
      </c>
      <c r="H49" s="2">
        <v>0</v>
      </c>
      <c r="I49" s="68">
        <v>2</v>
      </c>
      <c r="J49" s="69">
        <f t="shared" si="44"/>
        <v>5.1942069634538533E-2</v>
      </c>
      <c r="K49" s="69">
        <f t="shared" si="45"/>
        <v>9.8889124912791046E-2</v>
      </c>
      <c r="N49" s="2"/>
      <c r="O49" s="2"/>
      <c r="P49" s="20">
        <v>0</v>
      </c>
      <c r="Q49" s="35">
        <v>1.6425608077069596E-3</v>
      </c>
      <c r="R49" s="2"/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5">
        <f>BF46</f>
        <v>-461861243.96750331</v>
      </c>
      <c r="BJ49" s="16">
        <f>BG46</f>
        <v>0</v>
      </c>
      <c r="BK49" s="16">
        <f>BH46</f>
        <v>30790749.597833559</v>
      </c>
      <c r="BL49" s="9">
        <f>BI46</f>
        <v>0</v>
      </c>
      <c r="BM49" s="11">
        <f>BJ46</f>
        <v>0</v>
      </c>
      <c r="BN49" s="13">
        <f>2*K4+H17</f>
        <v>123162998.39133424</v>
      </c>
      <c r="BO49" s="11">
        <f>BL46</f>
        <v>461861243.96750331</v>
      </c>
      <c r="BP49" s="11">
        <f>BM46</f>
        <v>0</v>
      </c>
      <c r="BQ49" s="12">
        <f>BN46</f>
        <v>30790749.597833559</v>
      </c>
      <c r="BR49" s="11">
        <v>0</v>
      </c>
      <c r="BS49" s="11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29">
        <v>0</v>
      </c>
      <c r="FN49" s="29">
        <v>0</v>
      </c>
      <c r="FO49" s="29">
        <v>0</v>
      </c>
      <c r="FR49" s="3">
        <f t="shared" si="15"/>
        <v>0</v>
      </c>
      <c r="FS49" s="46">
        <f t="shared" si="17"/>
        <v>-5.4</v>
      </c>
      <c r="FU49" s="3">
        <f t="shared" si="18"/>
        <v>190.20448514849704</v>
      </c>
      <c r="FV49" s="3">
        <v>-369.04054715877282</v>
      </c>
      <c r="FW49" s="3">
        <v>-190.20448514849704</v>
      </c>
      <c r="FX49" s="3">
        <v>965.41988091966778</v>
      </c>
      <c r="FY49" s="3">
        <f>-FZ49*fem!F29/1000</f>
        <v>8.1044310221278959</v>
      </c>
      <c r="FZ49" s="3">
        <v>-0.64411328806616708</v>
      </c>
      <c r="GA49" s="3">
        <v>-0.52900847394074535</v>
      </c>
      <c r="GB49" s="3">
        <v>5.3038142073874963E-4</v>
      </c>
      <c r="GC49">
        <f t="shared" si="16"/>
        <v>965.41988091966778</v>
      </c>
      <c r="GD49" s="21">
        <f>-fem!A29</f>
        <v>-5.4</v>
      </c>
      <c r="GE49" s="26">
        <f>(GE48+GE53)/2</f>
        <v>1.55</v>
      </c>
      <c r="GF49" s="26">
        <f>GF48</f>
        <v>-10.1</v>
      </c>
      <c r="GG49" s="3"/>
      <c r="GI49" s="3"/>
      <c r="GJ49" s="3"/>
      <c r="GK49" s="3"/>
      <c r="GL49" s="3"/>
      <c r="GM49" s="21">
        <f t="shared" si="46"/>
        <v>106.92078290260413</v>
      </c>
      <c r="GN49" s="21">
        <f t="shared" si="49"/>
        <v>-54.478859968745638</v>
      </c>
      <c r="GO49" s="46"/>
      <c r="GP49" s="21">
        <f t="shared" si="47"/>
        <v>99.703630056678364</v>
      </c>
      <c r="GQ49" s="21">
        <f t="shared" si="48"/>
        <v>-50.801536920855291</v>
      </c>
      <c r="GR49" s="21"/>
      <c r="GS49" s="21">
        <f t="shared" si="22"/>
        <v>23</v>
      </c>
      <c r="GT49" s="21">
        <f t="shared" si="23"/>
        <v>-71.108853052021303</v>
      </c>
      <c r="GU49" s="21">
        <f t="shared" si="24"/>
        <v>80.265302562214373</v>
      </c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</row>
    <row r="50" spans="1:228">
      <c r="A50" s="2">
        <f t="shared" si="34"/>
        <v>9.6</v>
      </c>
      <c r="B50" s="2">
        <f t="shared" si="35"/>
        <v>13964.726811033421</v>
      </c>
      <c r="C50" s="2">
        <f t="shared" si="36"/>
        <v>0</v>
      </c>
      <c r="D50" s="2">
        <f t="shared" si="37"/>
        <v>0</v>
      </c>
      <c r="E50" s="2">
        <f t="shared" si="38"/>
        <v>0</v>
      </c>
      <c r="F50" s="2">
        <f t="shared" si="39"/>
        <v>13964.726811033421</v>
      </c>
      <c r="G50" s="2">
        <f t="shared" si="40"/>
        <v>27929.453622066841</v>
      </c>
      <c r="H50" s="2">
        <v>0</v>
      </c>
      <c r="I50" s="68">
        <v>3</v>
      </c>
      <c r="J50" s="69">
        <f t="shared" si="44"/>
        <v>7.7913104451807796E-2</v>
      </c>
      <c r="K50" s="69">
        <f t="shared" si="45"/>
        <v>0.10466300833376091</v>
      </c>
      <c r="N50" s="2"/>
      <c r="O50" s="2"/>
      <c r="P50" s="18">
        <v>0</v>
      </c>
      <c r="Q50" s="33">
        <v>1.5037305531968761E-3</v>
      </c>
      <c r="R50" s="2"/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9">
        <f>BI47</f>
        <v>-4618612439.6750326</v>
      </c>
      <c r="BM50" s="11">
        <f>BJ47</f>
        <v>0</v>
      </c>
      <c r="BN50" s="11">
        <f>BK47</f>
        <v>461861243.96750331</v>
      </c>
      <c r="BO50" s="6">
        <f>2*I2+F18</f>
        <v>9237236532.9393997</v>
      </c>
      <c r="BP50" s="7">
        <f>BM47</f>
        <v>0</v>
      </c>
      <c r="BQ50" s="7">
        <f>BN47</f>
        <v>0</v>
      </c>
      <c r="BR50" s="7">
        <f>BO47</f>
        <v>-4618612439.6750326</v>
      </c>
      <c r="BS50" s="7">
        <f>BP47</f>
        <v>0</v>
      </c>
      <c r="BT50" s="8">
        <f>BQ47</f>
        <v>-461861243.96750331</v>
      </c>
      <c r="BU50" s="11">
        <v>0</v>
      </c>
      <c r="BV50" s="30">
        <v>0</v>
      </c>
      <c r="BW50" s="30">
        <v>0</v>
      </c>
      <c r="BX50" s="30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29">
        <v>0</v>
      </c>
      <c r="FN50" s="29">
        <v>0</v>
      </c>
      <c r="FO50" s="29">
        <v>0</v>
      </c>
      <c r="FR50" s="3">
        <f t="shared" si="15"/>
        <v>0</v>
      </c>
      <c r="FS50" s="46">
        <f t="shared" si="17"/>
        <v>-5.6</v>
      </c>
      <c r="FU50" s="3">
        <f t="shared" si="18"/>
        <v>182.49582268562517</v>
      </c>
      <c r="FV50" s="3">
        <v>-359.62249436945422</v>
      </c>
      <c r="FW50" s="3">
        <v>-182.49582268562517</v>
      </c>
      <c r="FX50" s="3">
        <v>891.61177148796378</v>
      </c>
      <c r="FY50" s="3">
        <f>-FZ50*fem!F30/1000</f>
        <v>9.4180527890203045</v>
      </c>
      <c r="FZ50" s="3">
        <v>-0.7440785343855818</v>
      </c>
      <c r="GA50" s="3">
        <v>-0.52789655533616753</v>
      </c>
      <c r="GB50" s="3">
        <v>4.7007007149708262E-4</v>
      </c>
      <c r="GC50">
        <f t="shared" si="16"/>
        <v>891.61177148796378</v>
      </c>
      <c r="GD50" s="21">
        <f>-fem!A30</f>
        <v>-5.6</v>
      </c>
      <c r="GE50" s="26">
        <f>GE49-0.1</f>
        <v>1.45</v>
      </c>
      <c r="GF50" s="26">
        <f>GF49+0.1</f>
        <v>-10</v>
      </c>
      <c r="GG50" s="3"/>
      <c r="GI50" s="3"/>
      <c r="GJ50" s="3"/>
      <c r="GK50" s="3"/>
      <c r="GL50" s="3"/>
      <c r="GM50" s="21">
        <f t="shared" si="46"/>
        <v>97.082039324993701</v>
      </c>
      <c r="GN50" s="21">
        <f t="shared" si="49"/>
        <v>-70.53423027509676</v>
      </c>
      <c r="GO50" s="46"/>
      <c r="GP50" s="21">
        <f t="shared" si="47"/>
        <v>90.529001670556625</v>
      </c>
      <c r="GQ50" s="21">
        <f t="shared" si="48"/>
        <v>-65.773169731527744</v>
      </c>
      <c r="GR50" s="21"/>
      <c r="GS50" s="21">
        <f t="shared" si="22"/>
        <v>24</v>
      </c>
      <c r="GT50" s="21">
        <f t="shared" si="23"/>
        <v>-49.833814815493433</v>
      </c>
      <c r="GU50" s="21">
        <f t="shared" si="24"/>
        <v>94.950401150879216</v>
      </c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</row>
    <row r="51" spans="1:228">
      <c r="A51" s="2">
        <f t="shared" si="34"/>
        <v>9.8000000000000007</v>
      </c>
      <c r="B51" s="2">
        <f t="shared" si="35"/>
        <v>14022.848934508009</v>
      </c>
      <c r="C51" s="2">
        <f t="shared" si="36"/>
        <v>0</v>
      </c>
      <c r="D51" s="2">
        <f t="shared" si="37"/>
        <v>0</v>
      </c>
      <c r="E51" s="2">
        <f t="shared" si="38"/>
        <v>0</v>
      </c>
      <c r="F51" s="2">
        <f t="shared" si="39"/>
        <v>14022.848934508009</v>
      </c>
      <c r="G51" s="2">
        <f t="shared" si="40"/>
        <v>28045.697869016018</v>
      </c>
      <c r="H51" s="2">
        <v>0</v>
      </c>
      <c r="I51" s="68">
        <v>4</v>
      </c>
      <c r="J51" s="69">
        <f t="shared" si="44"/>
        <v>0.10388413926907707</v>
      </c>
      <c r="K51" s="69">
        <f t="shared" si="45"/>
        <v>0.10978710147107595</v>
      </c>
      <c r="N51" s="2"/>
      <c r="O51" s="2"/>
      <c r="P51" s="19">
        <f>deltaW</f>
        <v>-5.6548667764616285</v>
      </c>
      <c r="Q51" s="34">
        <v>-5.4412489956151859E-4</v>
      </c>
      <c r="R51" s="2"/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9">
        <f>BI48</f>
        <v>0</v>
      </c>
      <c r="BM51" s="11">
        <f>BJ48</f>
        <v>-171059719.98796424</v>
      </c>
      <c r="BN51" s="11">
        <f>BK48</f>
        <v>0</v>
      </c>
      <c r="BO51" s="9">
        <f>BL48</f>
        <v>0</v>
      </c>
      <c r="BP51" s="10">
        <f>2*J3+G18</f>
        <v>342142747.15459675</v>
      </c>
      <c r="BQ51" s="11">
        <f>BN48</f>
        <v>0</v>
      </c>
      <c r="BR51" s="11">
        <f>BO48</f>
        <v>0</v>
      </c>
      <c r="BS51" s="11">
        <f>BP48</f>
        <v>-171059719.98796424</v>
      </c>
      <c r="BT51" s="12">
        <f>BQ48</f>
        <v>0</v>
      </c>
      <c r="BU51" s="11">
        <v>0</v>
      </c>
      <c r="BV51" s="30">
        <v>0</v>
      </c>
      <c r="BW51" s="30">
        <v>0</v>
      </c>
      <c r="BX51" s="30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29">
        <v>0</v>
      </c>
      <c r="FN51" s="29">
        <v>0</v>
      </c>
      <c r="FO51" s="29">
        <v>0</v>
      </c>
      <c r="FR51" s="3">
        <f t="shared" si="15"/>
        <v>0</v>
      </c>
      <c r="FS51" s="46">
        <f t="shared" si="17"/>
        <v>-5.8</v>
      </c>
      <c r="FU51" s="3">
        <f t="shared" si="18"/>
        <v>174.73637173140014</v>
      </c>
      <c r="FV51" s="3">
        <v>-349.02434409226407</v>
      </c>
      <c r="FW51" s="3">
        <v>-174.73637173140014</v>
      </c>
      <c r="FX51" s="3">
        <v>819.6872726140009</v>
      </c>
      <c r="FY51" s="3">
        <f>-FZ51*fem!F31/1000</f>
        <v>10.598150278722418</v>
      </c>
      <c r="FZ51" s="3">
        <v>-0.83245684997767599</v>
      </c>
      <c r="GA51" s="3">
        <v>-0.52682970089084014</v>
      </c>
      <c r="GB51" s="3">
        <v>4.1449172194555451E-4</v>
      </c>
      <c r="GC51">
        <f t="shared" si="16"/>
        <v>819.6872726140009</v>
      </c>
      <c r="GD51" s="21">
        <f>-fem!A31</f>
        <v>-5.8</v>
      </c>
      <c r="GE51" s="26">
        <f>GE49+0.1</f>
        <v>1.6500000000000001</v>
      </c>
      <c r="GF51" s="26">
        <f>GF50</f>
        <v>-10</v>
      </c>
      <c r="GG51" s="3"/>
      <c r="GI51" s="3"/>
      <c r="GJ51" s="3"/>
      <c r="GK51" s="3"/>
      <c r="GL51" s="3"/>
      <c r="GM51" s="21">
        <f t="shared" si="46"/>
        <v>84.852813742385692</v>
      </c>
      <c r="GN51" s="21">
        <f t="shared" si="49"/>
        <v>-84.85281374238572</v>
      </c>
      <c r="GO51" s="46"/>
      <c r="GP51" s="21">
        <f t="shared" si="47"/>
        <v>79.125248814774665</v>
      </c>
      <c r="GQ51" s="21">
        <f t="shared" si="48"/>
        <v>-79.125248814774679</v>
      </c>
      <c r="GR51" s="21"/>
      <c r="GS51" s="21">
        <f t="shared" si="22"/>
        <v>25</v>
      </c>
      <c r="GT51" s="21">
        <f t="shared" si="23"/>
        <v>-25.662616400435873</v>
      </c>
      <c r="GU51" s="21">
        <f t="shared" si="24"/>
        <v>104.11732755532029</v>
      </c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</row>
    <row r="52" spans="1:228">
      <c r="A52" s="2">
        <f t="shared" si="34"/>
        <v>10</v>
      </c>
      <c r="B52" s="2">
        <f t="shared" si="35"/>
        <v>14080.439681916421</v>
      </c>
      <c r="C52" s="2">
        <f t="shared" si="36"/>
        <v>0</v>
      </c>
      <c r="D52" s="2">
        <f t="shared" si="37"/>
        <v>0</v>
      </c>
      <c r="E52" s="2">
        <f t="shared" si="38"/>
        <v>0</v>
      </c>
      <c r="F52" s="2">
        <f t="shared" si="39"/>
        <v>14080.439681916421</v>
      </c>
      <c r="G52" s="2">
        <f t="shared" si="40"/>
        <v>28160.879363832843</v>
      </c>
      <c r="H52" s="2">
        <v>0</v>
      </c>
      <c r="I52" s="68">
        <v>5</v>
      </c>
      <c r="J52" s="69">
        <f t="shared" si="44"/>
        <v>0.12985517408634634</v>
      </c>
      <c r="K52" s="69">
        <f t="shared" si="45"/>
        <v>0.11428357996800391</v>
      </c>
      <c r="N52" s="2"/>
      <c r="O52" s="2"/>
      <c r="P52" s="19">
        <v>0</v>
      </c>
      <c r="Q52" s="34">
        <v>1.5232256124027952E-3</v>
      </c>
      <c r="R52" s="2"/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5">
        <f>BI49</f>
        <v>-461861243.96750331</v>
      </c>
      <c r="BM52" s="16">
        <f>BJ49</f>
        <v>0</v>
      </c>
      <c r="BN52" s="16">
        <f>BK49</f>
        <v>30790749.597833559</v>
      </c>
      <c r="BO52" s="9">
        <f>BL49</f>
        <v>0</v>
      </c>
      <c r="BP52" s="11">
        <f>BM49</f>
        <v>0</v>
      </c>
      <c r="BQ52" s="13">
        <f>2*K4+H18</f>
        <v>123162998.39133424</v>
      </c>
      <c r="BR52" s="11">
        <f>BO49</f>
        <v>461861243.96750331</v>
      </c>
      <c r="BS52" s="11">
        <f>BP49</f>
        <v>0</v>
      </c>
      <c r="BT52" s="12">
        <f>BQ49</f>
        <v>30790749.597833559</v>
      </c>
      <c r="BU52" s="11">
        <v>0</v>
      </c>
      <c r="BV52" s="30">
        <v>0</v>
      </c>
      <c r="BW52" s="30">
        <v>0</v>
      </c>
      <c r="BX52" s="30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29">
        <v>0</v>
      </c>
      <c r="FN52" s="29">
        <v>0</v>
      </c>
      <c r="FO52" s="29">
        <v>0</v>
      </c>
      <c r="FR52" s="3">
        <f t="shared" si="15"/>
        <v>0</v>
      </c>
      <c r="FS52" s="46">
        <f t="shared" si="17"/>
        <v>-6</v>
      </c>
      <c r="FU52" s="3">
        <f t="shared" si="18"/>
        <v>166.92648148811713</v>
      </c>
      <c r="FV52" s="3">
        <v>-337.37049341460806</v>
      </c>
      <c r="FW52" s="3">
        <v>-166.92648148811713</v>
      </c>
      <c r="FX52" s="3">
        <v>749.88240379576564</v>
      </c>
      <c r="FY52" s="3">
        <f>-FZ52*fem!F32/1000</f>
        <v>11.653850676935473</v>
      </c>
      <c r="FZ52" s="3">
        <v>-0.91018208885029128</v>
      </c>
      <c r="GA52" s="3">
        <v>-0.5258082075097934</v>
      </c>
      <c r="GB52" s="3">
        <v>3.6351635769134457E-4</v>
      </c>
      <c r="GC52">
        <f t="shared" si="16"/>
        <v>749.88240379576564</v>
      </c>
      <c r="GD52" s="21">
        <f>-fem!A32</f>
        <v>-6</v>
      </c>
      <c r="GE52" s="26">
        <f>GE49</f>
        <v>1.55</v>
      </c>
      <c r="GF52" s="26">
        <f>GF49</f>
        <v>-10.1</v>
      </c>
      <c r="GG52" s="3"/>
      <c r="GI52" s="3"/>
      <c r="GJ52" s="3"/>
      <c r="GK52" s="3"/>
      <c r="GL52" s="3"/>
      <c r="GM52" s="21">
        <f t="shared" si="46"/>
        <v>70.534230275096775</v>
      </c>
      <c r="GN52" s="21">
        <f t="shared" si="49"/>
        <v>-97.082039324993687</v>
      </c>
      <c r="GO52" s="46"/>
      <c r="GP52" s="21">
        <f t="shared" si="47"/>
        <v>65.773169731527744</v>
      </c>
      <c r="GQ52" s="21">
        <f t="shared" si="48"/>
        <v>-90.529001670556625</v>
      </c>
      <c r="GR52" s="21"/>
      <c r="GS52" s="21">
        <f t="shared" si="22"/>
        <v>26</v>
      </c>
      <c r="GT52" s="21">
        <f t="shared" si="23"/>
        <v>-2.6275350529606872E-14</v>
      </c>
      <c r="GU52" s="21">
        <f t="shared" si="24"/>
        <v>107.23333333333333</v>
      </c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</row>
    <row r="53" spans="1:228">
      <c r="E53" s="1"/>
      <c r="F53" s="3"/>
      <c r="G53" s="3"/>
      <c r="H53" s="3"/>
      <c r="I53" s="68">
        <v>6</v>
      </c>
      <c r="J53" s="69">
        <f t="shared" si="44"/>
        <v>0.15582620890361559</v>
      </c>
      <c r="K53" s="69">
        <f t="shared" si="45"/>
        <v>0.11817362175529438</v>
      </c>
      <c r="N53" s="3"/>
      <c r="O53" s="3"/>
      <c r="P53" s="19">
        <v>0</v>
      </c>
      <c r="Q53" s="36">
        <v>1.2106509602015046E-3</v>
      </c>
      <c r="R53" s="3"/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30">
        <v>0</v>
      </c>
      <c r="BN53" s="11">
        <v>0</v>
      </c>
      <c r="BO53" s="9">
        <f>BL50</f>
        <v>-4618612439.6750326</v>
      </c>
      <c r="BP53" s="11">
        <f>BM50</f>
        <v>0</v>
      </c>
      <c r="BQ53" s="11">
        <f>BN50</f>
        <v>461861243.96750331</v>
      </c>
      <c r="BR53" s="6">
        <f>2*I2+F19</f>
        <v>9237236627.3663235</v>
      </c>
      <c r="BS53" s="7">
        <f>BP50</f>
        <v>0</v>
      </c>
      <c r="BT53" s="7">
        <f>BQ50</f>
        <v>0</v>
      </c>
      <c r="BU53" s="7">
        <f>BR50</f>
        <v>-4618612439.6750326</v>
      </c>
      <c r="BV53" s="7">
        <f>BS50</f>
        <v>0</v>
      </c>
      <c r="BW53" s="8">
        <f>BT50</f>
        <v>-461861243.96750331</v>
      </c>
      <c r="BX53" s="30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29">
        <v>0</v>
      </c>
      <c r="FN53" s="29">
        <v>0</v>
      </c>
      <c r="FO53" s="29">
        <v>0</v>
      </c>
      <c r="FR53" s="3">
        <f t="shared" si="15"/>
        <v>0</v>
      </c>
      <c r="FS53" s="46">
        <f t="shared" si="17"/>
        <v>-6.2</v>
      </c>
      <c r="FU53" s="3">
        <f t="shared" si="18"/>
        <v>159.06640952867747</v>
      </c>
      <c r="FV53" s="3">
        <v>-324.77620460337494</v>
      </c>
      <c r="FW53" s="3">
        <v>-159.06640952867747</v>
      </c>
      <c r="FX53" s="3">
        <v>682.40830511294917</v>
      </c>
      <c r="FY53" s="3">
        <f>-FZ53*fem!F33/1000</f>
        <v>12.59428881226224</v>
      </c>
      <c r="FZ53" s="3">
        <v>-0.97816062294586226</v>
      </c>
      <c r="GA53" s="3">
        <v>-0.52483237005665218</v>
      </c>
      <c r="GB53" s="3">
        <v>3.169994418118628E-4</v>
      </c>
      <c r="GC53">
        <f t="shared" si="16"/>
        <v>682.40830511294917</v>
      </c>
      <c r="GD53" s="21">
        <f>-fem!A33</f>
        <v>-6.2</v>
      </c>
      <c r="GE53" s="26">
        <f>-GE46</f>
        <v>2.5</v>
      </c>
      <c r="GF53" s="26">
        <f>GF48</f>
        <v>-10.1</v>
      </c>
      <c r="GG53" s="3"/>
      <c r="GI53" s="3"/>
      <c r="GJ53" s="3"/>
      <c r="GK53" s="3"/>
      <c r="GL53" s="3"/>
      <c r="GM53" s="21">
        <f t="shared" si="46"/>
        <v>54.47885996874561</v>
      </c>
      <c r="GN53" s="21">
        <f t="shared" si="49"/>
        <v>-106.92078290260415</v>
      </c>
      <c r="GO53" s="46"/>
      <c r="GP53" s="21">
        <f t="shared" si="47"/>
        <v>50.801536920855284</v>
      </c>
      <c r="GQ53" s="21">
        <f t="shared" si="48"/>
        <v>-99.703630056678364</v>
      </c>
      <c r="GR53" s="21"/>
      <c r="GS53" s="21">
        <f t="shared" si="22"/>
        <v>27</v>
      </c>
      <c r="GT53" s="21">
        <f t="shared" si="23"/>
        <v>0</v>
      </c>
      <c r="GU53" s="21">
        <f t="shared" si="24"/>
        <v>0</v>
      </c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</row>
    <row r="54" spans="1:228">
      <c r="E54" s="1"/>
      <c r="F54" s="3"/>
      <c r="G54" s="3"/>
      <c r="H54" s="3"/>
      <c r="I54" s="68">
        <v>7</v>
      </c>
      <c r="J54" s="69">
        <f t="shared" si="44"/>
        <v>0.18179724372088488</v>
      </c>
      <c r="K54" s="69">
        <f t="shared" si="45"/>
        <v>0.12147746253763933</v>
      </c>
      <c r="N54" s="3"/>
      <c r="O54" s="3"/>
      <c r="P54" s="19">
        <f>deltaW</f>
        <v>-5.6548667764616285</v>
      </c>
      <c r="Q54" s="36">
        <v>-5.4253812587243494E-4</v>
      </c>
      <c r="R54" s="3"/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30">
        <v>0</v>
      </c>
      <c r="BN54" s="11">
        <v>0</v>
      </c>
      <c r="BO54" s="9">
        <f>BL51</f>
        <v>0</v>
      </c>
      <c r="BP54" s="11">
        <f>BM51</f>
        <v>-171059719.98796424</v>
      </c>
      <c r="BQ54" s="11">
        <f>BN51</f>
        <v>0</v>
      </c>
      <c r="BR54" s="9">
        <f>BO51</f>
        <v>0</v>
      </c>
      <c r="BS54" s="10">
        <f>2*J3+G19</f>
        <v>342142936.00844568</v>
      </c>
      <c r="BT54" s="11">
        <f>BQ51</f>
        <v>0</v>
      </c>
      <c r="BU54" s="11">
        <f>BR51</f>
        <v>0</v>
      </c>
      <c r="BV54" s="11">
        <f>BS51</f>
        <v>-171059719.98796424</v>
      </c>
      <c r="BW54" s="12">
        <f>BT51</f>
        <v>0</v>
      </c>
      <c r="BX54" s="30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0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29">
        <v>0</v>
      </c>
      <c r="FN54" s="29">
        <v>0</v>
      </c>
      <c r="FO54" s="29">
        <v>0</v>
      </c>
      <c r="FR54" s="3">
        <f t="shared" ref="FR54:FR71" si="50">IF(FZ54&gt;0,FZ54,0)</f>
        <v>0</v>
      </c>
      <c r="FS54" s="46">
        <f t="shared" si="17"/>
        <v>-6.4</v>
      </c>
      <c r="FU54" s="3">
        <f t="shared" si="18"/>
        <v>151.15632718263078</v>
      </c>
      <c r="FV54" s="3">
        <v>-311.34765997123031</v>
      </c>
      <c r="FW54" s="3">
        <v>-151.15632718263078</v>
      </c>
      <c r="FX54" s="3">
        <v>617.45306419227472</v>
      </c>
      <c r="FY54" s="3">
        <f>-FZ54*fem!F34/1000</f>
        <v>13.428544631695152</v>
      </c>
      <c r="FZ54" s="3">
        <v>-1.0372685952830019</v>
      </c>
      <c r="GA54" s="3">
        <v>-0.52390248188929234</v>
      </c>
      <c r="GB54" s="3">
        <v>2.7478347155186316E-4</v>
      </c>
      <c r="GC54">
        <f t="shared" ref="GC54:GC72" si="51">IF(FX54&gt;0,FX54,Mmax)</f>
        <v>617.45306419227472</v>
      </c>
      <c r="GD54" s="21">
        <f>-fem!A34</f>
        <v>-6.4</v>
      </c>
      <c r="GE54" s="26">
        <f>WT</f>
        <v>-12.76</v>
      </c>
      <c r="GF54" s="3"/>
      <c r="GG54" s="3"/>
      <c r="GI54" s="3"/>
      <c r="GJ54" s="3"/>
      <c r="GK54" s="3"/>
      <c r="GL54" s="3"/>
      <c r="GM54" s="21">
        <f t="shared" si="46"/>
        <v>37.082039324993687</v>
      </c>
      <c r="GN54" s="21">
        <f t="shared" si="49"/>
        <v>-114.12678195541844</v>
      </c>
      <c r="GO54" s="46"/>
      <c r="GP54" s="21">
        <f t="shared" si="47"/>
        <v>34.579001670556615</v>
      </c>
      <c r="GQ54" s="21">
        <f t="shared" si="48"/>
        <v>-106.42322417342768</v>
      </c>
      <c r="GR54" s="21"/>
      <c r="GS54" s="21">
        <f t="shared" si="22"/>
        <v>28</v>
      </c>
      <c r="GT54" s="21">
        <f t="shared" si="23"/>
        <v>0</v>
      </c>
      <c r="GU54" s="21">
        <f t="shared" si="24"/>
        <v>0</v>
      </c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</row>
    <row r="55" spans="1:228">
      <c r="H55" s="3"/>
      <c r="I55" s="68">
        <v>8</v>
      </c>
      <c r="J55" s="69">
        <f t="shared" si="44"/>
        <v>0.20776827853815413</v>
      </c>
      <c r="K55" s="69">
        <f t="shared" si="45"/>
        <v>0.12421444761790015</v>
      </c>
      <c r="N55" s="3"/>
      <c r="O55" s="3"/>
      <c r="P55" s="20">
        <v>0</v>
      </c>
      <c r="Q55" s="37">
        <v>1.4083290627361781E-3</v>
      </c>
      <c r="R55" s="3"/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30">
        <v>0</v>
      </c>
      <c r="BN55" s="30">
        <v>0</v>
      </c>
      <c r="BO55" s="15">
        <f>BL52</f>
        <v>-461861243.96750331</v>
      </c>
      <c r="BP55" s="16">
        <f>BM52</f>
        <v>0</v>
      </c>
      <c r="BQ55" s="16">
        <f>BN52</f>
        <v>30790749.597833559</v>
      </c>
      <c r="BR55" s="9">
        <f>BO52</f>
        <v>0</v>
      </c>
      <c r="BS55" s="11">
        <f>BP52</f>
        <v>0</v>
      </c>
      <c r="BT55" s="13">
        <f>2*K4+H19</f>
        <v>123162998.39133424</v>
      </c>
      <c r="BU55" s="11">
        <f>BR52</f>
        <v>461861243.96750331</v>
      </c>
      <c r="BV55" s="11">
        <f>BS52</f>
        <v>0</v>
      </c>
      <c r="BW55" s="12">
        <f>BT52</f>
        <v>30790749.597833559</v>
      </c>
      <c r="BX55" s="30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29">
        <v>0</v>
      </c>
      <c r="FN55" s="29">
        <v>0</v>
      </c>
      <c r="FO55" s="29">
        <v>0</v>
      </c>
      <c r="FR55" s="3">
        <f t="shared" si="50"/>
        <v>0</v>
      </c>
      <c r="FS55" s="46">
        <f t="shared" si="17"/>
        <v>-6.6</v>
      </c>
      <c r="FU55" s="3">
        <f t="shared" si="18"/>
        <v>143.19632434923551</v>
      </c>
      <c r="FV55" s="3">
        <v>-297.18207437677484</v>
      </c>
      <c r="FW55" s="3">
        <v>-143.19632434923551</v>
      </c>
      <c r="FX55" s="3">
        <v>555.18353219801793</v>
      </c>
      <c r="FY55" s="3">
        <f>-FZ55*fem!F35/1000</f>
        <v>14.165585594026213</v>
      </c>
      <c r="FZ55" s="3">
        <v>-1.0883494725943004</v>
      </c>
      <c r="GA55" s="3">
        <v>-0.52301883536401295</v>
      </c>
      <c r="GB55" s="3">
        <v>2.3669941670725734E-4</v>
      </c>
      <c r="GC55">
        <f t="shared" si="51"/>
        <v>555.18353219801793</v>
      </c>
      <c r="GD55" s="21">
        <f>-fem!A35</f>
        <v>-6.6</v>
      </c>
      <c r="GE55" s="26" t="str">
        <f>IF(Elev2&gt;=0,"",IF(Elev2&lt;=-L,"",Elev2))</f>
        <v/>
      </c>
      <c r="GF55" s="28">
        <f>IF(Elev2&gt;=0,0,IF(Elev2&lt;=-L,0,Elev2))</f>
        <v>0</v>
      </c>
      <c r="GG55" s="3"/>
      <c r="GI55" s="3"/>
      <c r="GJ55" s="3"/>
      <c r="GK55" s="3"/>
      <c r="GL55" s="3"/>
      <c r="GM55" s="21">
        <f t="shared" si="46"/>
        <v>18.772135804827705</v>
      </c>
      <c r="GN55" s="21">
        <f t="shared" si="49"/>
        <v>-118.52260087141653</v>
      </c>
      <c r="GO55" s="46"/>
      <c r="GP55" s="21">
        <f t="shared" ref="GP55:GP66" si="52">-GP35</f>
        <v>17.505016638001834</v>
      </c>
      <c r="GQ55" s="21">
        <f t="shared" si="48"/>
        <v>-110.52232531259591</v>
      </c>
      <c r="GR55" s="21"/>
      <c r="GS55" s="21">
        <f t="shared" si="22"/>
        <v>29</v>
      </c>
      <c r="GT55" s="21">
        <f t="shared" si="23"/>
        <v>0</v>
      </c>
      <c r="GU55" s="21">
        <f t="shared" si="24"/>
        <v>0</v>
      </c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</row>
    <row r="56" spans="1:228">
      <c r="H56" s="3"/>
      <c r="I56" s="68">
        <v>9</v>
      </c>
      <c r="J56" s="69">
        <f t="shared" si="44"/>
        <v>0.23373931335542339</v>
      </c>
      <c r="K56" s="69">
        <f t="shared" si="45"/>
        <v>0.12640308033803516</v>
      </c>
      <c r="N56" s="3"/>
      <c r="O56" s="3"/>
      <c r="P56" s="18">
        <v>0</v>
      </c>
      <c r="Q56" s="38">
        <v>9.400892711451536E-4</v>
      </c>
      <c r="R56" s="3"/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30">
        <v>0</v>
      </c>
      <c r="BN56" s="30">
        <v>0</v>
      </c>
      <c r="BO56" s="30">
        <v>0</v>
      </c>
      <c r="BP56" s="30">
        <v>0</v>
      </c>
      <c r="BQ56" s="30">
        <v>0</v>
      </c>
      <c r="BR56" s="9">
        <f>BO53</f>
        <v>-4618612439.6750326</v>
      </c>
      <c r="BS56" s="11">
        <f>BP53</f>
        <v>0</v>
      </c>
      <c r="BT56" s="11">
        <f>BQ53</f>
        <v>461861243.96750331</v>
      </c>
      <c r="BU56" s="6">
        <f>2*I2+F20</f>
        <v>9237236719.3247814</v>
      </c>
      <c r="BV56" s="7">
        <f>BS53</f>
        <v>0</v>
      </c>
      <c r="BW56" s="7">
        <f>BT53</f>
        <v>0</v>
      </c>
      <c r="BX56" s="7">
        <f>BU53</f>
        <v>-4618612439.6750326</v>
      </c>
      <c r="BY56" s="7">
        <f>BV53</f>
        <v>0</v>
      </c>
      <c r="BZ56" s="8">
        <f>BW53</f>
        <v>-461861243.96750331</v>
      </c>
      <c r="CA56" s="2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29">
        <v>0</v>
      </c>
      <c r="FN56" s="29">
        <v>0</v>
      </c>
      <c r="FO56" s="29">
        <v>0</v>
      </c>
      <c r="FR56" s="3">
        <f t="shared" si="50"/>
        <v>0</v>
      </c>
      <c r="FS56" s="46">
        <f t="shared" si="17"/>
        <v>-6.8</v>
      </c>
      <c r="FU56" s="3">
        <f t="shared" si="18"/>
        <v>135.18641381102498</v>
      </c>
      <c r="FV56" s="3">
        <v>-282.36786079101148</v>
      </c>
      <c r="FW56" s="3">
        <v>-135.18641381102498</v>
      </c>
      <c r="FX56" s="3">
        <v>495.74711732268224</v>
      </c>
      <c r="FY56" s="3">
        <f>-FZ56*fem!F36/1000</f>
        <v>14.814213585763744</v>
      </c>
      <c r="FZ56" s="3">
        <v>-1.1322118738939118</v>
      </c>
      <c r="GA56" s="3">
        <v>-0.52218172231156967</v>
      </c>
      <c r="GB56" s="3">
        <v>2.0256804078275608E-4</v>
      </c>
      <c r="GC56">
        <f t="shared" si="51"/>
        <v>495.74711732268224</v>
      </c>
      <c r="GD56" s="21">
        <f>-fem!A36</f>
        <v>-6.8</v>
      </c>
      <c r="GE56" s="3" t="str">
        <f>IF(GE55="","",input!M$4)</f>
        <v/>
      </c>
      <c r="GF56" s="27">
        <f>GF55</f>
        <v>0</v>
      </c>
      <c r="GG56" s="3"/>
      <c r="GI56" s="3"/>
      <c r="GJ56" s="3"/>
      <c r="GK56" s="3"/>
      <c r="GL56" s="3"/>
      <c r="GM56" s="21">
        <f t="shared" si="46"/>
        <v>0</v>
      </c>
      <c r="GN56" s="21">
        <f t="shared" si="49"/>
        <v>-120</v>
      </c>
      <c r="GO56" s="46"/>
      <c r="GP56" s="21">
        <f t="shared" si="52"/>
        <v>0</v>
      </c>
      <c r="GQ56" s="21">
        <f t="shared" si="48"/>
        <v>-111.9</v>
      </c>
      <c r="GR56" s="21"/>
      <c r="GS56" s="21">
        <f t="shared" si="22"/>
        <v>30</v>
      </c>
      <c r="GT56" s="21">
        <f t="shared" si="23"/>
        <v>0</v>
      </c>
      <c r="GU56" s="21">
        <f t="shared" si="24"/>
        <v>0</v>
      </c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</row>
    <row r="57" spans="1:228">
      <c r="H57" s="3"/>
      <c r="I57" s="68">
        <v>10</v>
      </c>
      <c r="J57" s="69">
        <f t="shared" si="44"/>
        <v>0.25971034817269267</v>
      </c>
      <c r="K57" s="69">
        <f t="shared" si="45"/>
        <v>0.12806106739164203</v>
      </c>
      <c r="N57" s="3"/>
      <c r="O57" s="3"/>
      <c r="P57" s="19">
        <f>deltaW</f>
        <v>-5.6548667764616285</v>
      </c>
      <c r="Q57" s="36">
        <v>-5.4099281505182379E-4</v>
      </c>
      <c r="R57" s="3"/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9">
        <f>BO54</f>
        <v>0</v>
      </c>
      <c r="BS57" s="11">
        <f>BP54</f>
        <v>-171059719.98796424</v>
      </c>
      <c r="BT57" s="11">
        <f>BQ54</f>
        <v>0</v>
      </c>
      <c r="BU57" s="9">
        <f>BR54</f>
        <v>0</v>
      </c>
      <c r="BV57" s="10">
        <f>2*J3+G20</f>
        <v>342143119.92536145</v>
      </c>
      <c r="BW57" s="11">
        <f>BT54</f>
        <v>0</v>
      </c>
      <c r="BX57" s="11">
        <f>BU54</f>
        <v>0</v>
      </c>
      <c r="BY57" s="11">
        <f>BV54</f>
        <v>-171059719.98796424</v>
      </c>
      <c r="BZ57" s="12">
        <f>BW54</f>
        <v>0</v>
      </c>
      <c r="CA57" s="2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29">
        <v>0</v>
      </c>
      <c r="FN57" s="29">
        <v>0</v>
      </c>
      <c r="FO57" s="29">
        <v>0</v>
      </c>
      <c r="FR57" s="3">
        <f t="shared" si="50"/>
        <v>0</v>
      </c>
      <c r="FS57" s="46">
        <f t="shared" si="17"/>
        <v>-7</v>
      </c>
      <c r="FU57" s="3">
        <f t="shared" si="18"/>
        <v>127.12653511029202</v>
      </c>
      <c r="FV57" s="3">
        <v>-266.98484480510524</v>
      </c>
      <c r="FW57" s="3">
        <v>-127.12653511029202</v>
      </c>
      <c r="FX57" s="3">
        <v>439.27354516443756</v>
      </c>
      <c r="FY57" s="3">
        <f>-FZ57*fem!F37/1000</f>
        <v>15.383015988621349</v>
      </c>
      <c r="FZ57" s="3">
        <v>-1.1696276516988209</v>
      </c>
      <c r="GA57" s="3">
        <v>-0.5213914344879923</v>
      </c>
      <c r="GB57" s="3">
        <v>1.7220110672952276E-4</v>
      </c>
      <c r="GC57">
        <f t="shared" si="51"/>
        <v>439.27354516443756</v>
      </c>
      <c r="GD57" s="21">
        <f>-fem!A37</f>
        <v>-7</v>
      </c>
      <c r="GE57" s="26" t="str">
        <f>IF(Elev3&gt;=0,"",IF(Elev3&lt;=-L,"",Elev3))</f>
        <v/>
      </c>
      <c r="GF57" s="28">
        <f>IF(Elev3&gt;=0,0,IF(Elev3&lt;=-L,0,Elev3))</f>
        <v>0</v>
      </c>
      <c r="GG57" s="3"/>
      <c r="GI57" s="3"/>
      <c r="GJ57" s="3"/>
      <c r="GK57" s="3"/>
      <c r="GL57" s="3"/>
      <c r="GM57" s="21">
        <f t="shared" si="46"/>
        <v>-18.772135804827705</v>
      </c>
      <c r="GN57" s="21">
        <f t="shared" si="49"/>
        <v>-118.52260087141653</v>
      </c>
      <c r="GO57" s="46"/>
      <c r="GP57" s="21">
        <f t="shared" si="52"/>
        <v>-17.505016638001834</v>
      </c>
      <c r="GQ57" s="21">
        <f t="shared" si="48"/>
        <v>-110.52232531259591</v>
      </c>
      <c r="GR57" s="21"/>
      <c r="GS57" s="21">
        <f t="shared" si="22"/>
        <v>31</v>
      </c>
      <c r="GT57" s="21">
        <f t="shared" si="23"/>
        <v>0</v>
      </c>
      <c r="GU57" s="21">
        <f t="shared" si="24"/>
        <v>0</v>
      </c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</row>
    <row r="58" spans="1:228">
      <c r="H58" s="3"/>
      <c r="I58" s="68">
        <v>11</v>
      </c>
      <c r="J58" s="69">
        <f t="shared" si="44"/>
        <v>0.28568138298996193</v>
      </c>
      <c r="K58" s="69">
        <f t="shared" si="45"/>
        <v>0.1292053612413131</v>
      </c>
      <c r="N58" s="3"/>
      <c r="O58" s="3"/>
      <c r="P58" s="19">
        <v>0</v>
      </c>
      <c r="Q58" s="36">
        <v>1.2980773674283279E-3</v>
      </c>
      <c r="R58" s="3"/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15">
        <f>BO55</f>
        <v>-461861243.96750331</v>
      </c>
      <c r="BS58" s="16">
        <f>BP55</f>
        <v>0</v>
      </c>
      <c r="BT58" s="16">
        <f>BQ55</f>
        <v>30790749.597833559</v>
      </c>
      <c r="BU58" s="9">
        <f>BR55</f>
        <v>0</v>
      </c>
      <c r="BV58" s="11">
        <f>BS55</f>
        <v>0</v>
      </c>
      <c r="BW58" s="13">
        <f>2*K4+H20</f>
        <v>123162998.39133424</v>
      </c>
      <c r="BX58" s="11">
        <f>BU55</f>
        <v>461861243.96750331</v>
      </c>
      <c r="BY58" s="11">
        <f>BV55</f>
        <v>0</v>
      </c>
      <c r="BZ58" s="12">
        <f>BW55</f>
        <v>30790749.597833559</v>
      </c>
      <c r="CA58" s="2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29">
        <v>0</v>
      </c>
      <c r="FN58" s="29">
        <v>0</v>
      </c>
      <c r="FO58" s="29">
        <v>0</v>
      </c>
      <c r="FR58" s="3">
        <f t="shared" si="50"/>
        <v>0</v>
      </c>
      <c r="FS58" s="46">
        <f t="shared" si="17"/>
        <v>-7.2</v>
      </c>
      <c r="FU58" s="3">
        <f t="shared" si="18"/>
        <v>119.01655804304755</v>
      </c>
      <c r="FV58" s="3">
        <v>-251.10452425451513</v>
      </c>
      <c r="FW58" s="3">
        <v>-119.01655804304755</v>
      </c>
      <c r="FX58" s="3">
        <v>385.87657620353957</v>
      </c>
      <c r="FY58" s="3">
        <f>-FZ58*fem!F38/1000</f>
        <v>15.880320547638545</v>
      </c>
      <c r="FZ58" s="3">
        <v>-1.2013302030560711</v>
      </c>
      <c r="GA58" s="3">
        <v>-0.52064826400274178</v>
      </c>
      <c r="GB58" s="3">
        <v>1.4540246973154434E-4</v>
      </c>
      <c r="GC58">
        <f t="shared" si="51"/>
        <v>385.87657620353957</v>
      </c>
      <c r="GD58" s="21">
        <f>-fem!A38</f>
        <v>-7.2</v>
      </c>
      <c r="GE58" s="3" t="str">
        <f>IF(GE57="","",input!N$4)</f>
        <v/>
      </c>
      <c r="GF58" s="27">
        <f>GF57</f>
        <v>0</v>
      </c>
      <c r="GG58" s="3"/>
      <c r="GI58" s="3"/>
      <c r="GJ58" s="3"/>
      <c r="GK58" s="3"/>
      <c r="GL58" s="3"/>
      <c r="GM58" s="21">
        <f t="shared" si="46"/>
        <v>-37.082039324993687</v>
      </c>
      <c r="GN58" s="21">
        <f t="shared" si="49"/>
        <v>-114.12678195541844</v>
      </c>
      <c r="GO58" s="46"/>
      <c r="GP58" s="21">
        <f t="shared" si="52"/>
        <v>-34.579001670556615</v>
      </c>
      <c r="GQ58" s="21">
        <f t="shared" si="48"/>
        <v>-106.42322417342768</v>
      </c>
      <c r="GR58" s="21"/>
      <c r="GS58" s="21">
        <f t="shared" ref="GS58:GS76" si="53">ROW(GS58)-ROW(GS$26)</f>
        <v>32</v>
      </c>
      <c r="GT58" s="21">
        <f t="shared" ref="GT58:GT76" si="54">IF(GS58&lt;=boyadet,GK$33*SIN(RADIANS(GS58*360/boyadet)),0)</f>
        <v>0</v>
      </c>
      <c r="GU58" s="21">
        <f t="shared" ref="GU58:GU76" si="55">IF(GS58&lt;=boyadet,GK$33*COS(RADIANS(GS58*360/boyadet)),0)</f>
        <v>0</v>
      </c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</row>
    <row r="59" spans="1:228">
      <c r="H59" s="3"/>
      <c r="I59" s="68">
        <v>12</v>
      </c>
      <c r="J59" s="69">
        <f t="shared" si="44"/>
        <v>0.31165241780723119</v>
      </c>
      <c r="K59" s="69">
        <f t="shared" si="45"/>
        <v>0.12985219985434537</v>
      </c>
      <c r="N59" s="3"/>
      <c r="O59" s="3"/>
      <c r="P59" s="19">
        <v>0</v>
      </c>
      <c r="Q59" s="34">
        <v>6.9109937748624336E-4</v>
      </c>
      <c r="R59" s="3"/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9">
        <f>BR56</f>
        <v>-4618612439.6750326</v>
      </c>
      <c r="BV59" s="11">
        <f>BS56</f>
        <v>0</v>
      </c>
      <c r="BW59" s="11">
        <f>BT56</f>
        <v>461861243.96750331</v>
      </c>
      <c r="BX59" s="6">
        <f>2*I2+F21</f>
        <v>9237236809.0113621</v>
      </c>
      <c r="BY59" s="7">
        <f>BV56</f>
        <v>0</v>
      </c>
      <c r="BZ59" s="7">
        <f>BW56</f>
        <v>0</v>
      </c>
      <c r="CA59" s="7">
        <f>BX56</f>
        <v>-4618612439.6750326</v>
      </c>
      <c r="CB59" s="7">
        <f>BY56</f>
        <v>0</v>
      </c>
      <c r="CC59" s="8">
        <f>BZ56</f>
        <v>-461861243.96750331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29">
        <v>0</v>
      </c>
      <c r="FN59" s="29">
        <v>0</v>
      </c>
      <c r="FO59" s="29">
        <v>0</v>
      </c>
      <c r="FR59" s="3">
        <f t="shared" si="50"/>
        <v>0</v>
      </c>
      <c r="FS59" s="46">
        <f t="shared" si="17"/>
        <v>-7.4</v>
      </c>
      <c r="FU59" s="3">
        <f t="shared" si="18"/>
        <v>110.85628581371566</v>
      </c>
      <c r="FV59" s="3">
        <v>-234.7903705493809</v>
      </c>
      <c r="FW59" s="3">
        <v>-110.85628581371566</v>
      </c>
      <c r="FX59" s="3">
        <v>335.65567135275887</v>
      </c>
      <c r="FY59" s="3">
        <f>-FZ59*fem!F39/1000</f>
        <v>16.314153705989721</v>
      </c>
      <c r="FZ59" s="3">
        <v>-1.2280129880839035</v>
      </c>
      <c r="GA59" s="3">
        <v>-0.5199525037264392</v>
      </c>
      <c r="GB59" s="3">
        <v>1.2196906012053535E-4</v>
      </c>
      <c r="GC59">
        <f t="shared" si="51"/>
        <v>335.65567135275887</v>
      </c>
      <c r="GD59" s="21">
        <f>-fem!A39</f>
        <v>-7.4</v>
      </c>
      <c r="GE59" s="26" t="str">
        <f>IF(Elev4&gt;=0,"",IF(Elev4&lt;=-L,"",Elev4))</f>
        <v/>
      </c>
      <c r="GF59" s="28">
        <f>IF(Elev4&gt;=0,0,IF(Elev4&lt;=-L,0,Elev4))</f>
        <v>0</v>
      </c>
      <c r="GG59" s="3"/>
      <c r="GI59" s="3"/>
      <c r="GJ59" s="3"/>
      <c r="GK59" s="3"/>
      <c r="GL59" s="3"/>
      <c r="GM59" s="21">
        <f t="shared" si="46"/>
        <v>-54.47885996874561</v>
      </c>
      <c r="GN59" s="21">
        <f t="shared" si="49"/>
        <v>-106.92078290260415</v>
      </c>
      <c r="GO59" s="46"/>
      <c r="GP59" s="21">
        <f t="shared" si="52"/>
        <v>-50.801536920855284</v>
      </c>
      <c r="GQ59" s="21">
        <f t="shared" si="48"/>
        <v>-99.703630056678364</v>
      </c>
      <c r="GR59" s="21"/>
      <c r="GS59" s="21">
        <f t="shared" si="53"/>
        <v>33</v>
      </c>
      <c r="GT59" s="21">
        <f t="shared" si="54"/>
        <v>0</v>
      </c>
      <c r="GU59" s="21">
        <f t="shared" si="55"/>
        <v>0</v>
      </c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</row>
    <row r="60" spans="1:228">
      <c r="H60" s="3"/>
      <c r="I60" s="68">
        <v>13</v>
      </c>
      <c r="J60" s="69">
        <f t="shared" si="44"/>
        <v>0.33762345262450044</v>
      </c>
      <c r="K60" s="69">
        <f t="shared" si="45"/>
        <v>0.13001714395253228</v>
      </c>
      <c r="N60" s="3"/>
      <c r="O60" s="3"/>
      <c r="P60" s="19">
        <f>deltaW</f>
        <v>-5.6548667764616285</v>
      </c>
      <c r="Q60" s="34">
        <v>-5.3948933649732467E-4</v>
      </c>
      <c r="R60" s="3"/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9">
        <f>BR57</f>
        <v>0</v>
      </c>
      <c r="BV60" s="11">
        <f>BS57</f>
        <v>-171059719.98796424</v>
      </c>
      <c r="BW60" s="11">
        <f>BT57</f>
        <v>0</v>
      </c>
      <c r="BX60" s="9">
        <f>BU57</f>
        <v>0</v>
      </c>
      <c r="BY60" s="10">
        <f>2*J3+G21</f>
        <v>342143299.29852253</v>
      </c>
      <c r="BZ60" s="11">
        <f>BW57</f>
        <v>0</v>
      </c>
      <c r="CA60" s="11">
        <f>BX57</f>
        <v>0</v>
      </c>
      <c r="CB60" s="11">
        <f>BY57</f>
        <v>-171059719.98796424</v>
      </c>
      <c r="CC60" s="12">
        <f>BZ57</f>
        <v>0</v>
      </c>
      <c r="CD60" s="1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O60" s="30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29">
        <v>0</v>
      </c>
      <c r="FN60" s="29">
        <v>0</v>
      </c>
      <c r="FO60" s="29">
        <v>0</v>
      </c>
      <c r="FR60" s="3">
        <f t="shared" si="50"/>
        <v>0</v>
      </c>
      <c r="FS60" s="46">
        <f t="shared" si="17"/>
        <v>-7.6</v>
      </c>
      <c r="FU60" s="3">
        <f t="shared" si="18"/>
        <v>102.64545789155818</v>
      </c>
      <c r="FV60" s="3">
        <v>-218.0981684586659</v>
      </c>
      <c r="FW60" s="3">
        <v>-102.64545789155818</v>
      </c>
      <c r="FX60" s="3">
        <v>288.69759724284495</v>
      </c>
      <c r="FY60" s="3">
        <f>-FZ60*fem!F40/1000</f>
        <v>16.692202087637462</v>
      </c>
      <c r="FZ60" s="3">
        <v>-1.2503282344078415</v>
      </c>
      <c r="GA60" s="3">
        <v>-0.51930444768015604</v>
      </c>
      <c r="GB60" s="3">
        <v>1.0169176006287489E-4</v>
      </c>
      <c r="GC60">
        <f t="shared" si="51"/>
        <v>288.69759724284495</v>
      </c>
      <c r="GD60" s="21">
        <f>-fem!A40</f>
        <v>-7.6</v>
      </c>
      <c r="GE60" s="3" t="str">
        <f>IF(GE59="","",input!O$4)</f>
        <v/>
      </c>
      <c r="GF60" s="27">
        <f>GF59</f>
        <v>0</v>
      </c>
      <c r="GG60" s="3"/>
      <c r="GI60" s="3"/>
      <c r="GJ60" s="3"/>
      <c r="GK60" s="3"/>
      <c r="GL60" s="3"/>
      <c r="GM60" s="21">
        <f t="shared" si="46"/>
        <v>-70.534230275096775</v>
      </c>
      <c r="GN60" s="21">
        <f t="shared" si="49"/>
        <v>-97.082039324993687</v>
      </c>
      <c r="GO60" s="46"/>
      <c r="GP60" s="21">
        <f t="shared" si="52"/>
        <v>-65.773169731527744</v>
      </c>
      <c r="GQ60" s="21">
        <f t="shared" si="48"/>
        <v>-90.529001670556625</v>
      </c>
      <c r="GR60" s="21"/>
      <c r="GS60" s="21">
        <f t="shared" si="53"/>
        <v>34</v>
      </c>
      <c r="GT60" s="21">
        <f t="shared" si="54"/>
        <v>0</v>
      </c>
      <c r="GU60" s="21">
        <f t="shared" si="55"/>
        <v>0</v>
      </c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</row>
    <row r="61" spans="1:228">
      <c r="H61" s="3"/>
      <c r="I61" s="68">
        <v>14</v>
      </c>
      <c r="J61" s="69">
        <f t="shared" si="44"/>
        <v>0.36359448744176975</v>
      </c>
      <c r="K61" s="69">
        <f t="shared" si="45"/>
        <v>0.12971511195560909</v>
      </c>
      <c r="N61" s="3"/>
      <c r="O61" s="3"/>
      <c r="P61" s="20">
        <v>0</v>
      </c>
      <c r="Q61" s="35">
        <v>1.1926352082794246E-3</v>
      </c>
      <c r="R61" s="3"/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5">
        <f>BR58</f>
        <v>-461861243.96750331</v>
      </c>
      <c r="BV61" s="16">
        <f>BS58</f>
        <v>0</v>
      </c>
      <c r="BW61" s="16">
        <f>BT58</f>
        <v>30790749.597833559</v>
      </c>
      <c r="BX61" s="9">
        <f>BU58</f>
        <v>0</v>
      </c>
      <c r="BY61" s="11">
        <f>BV58</f>
        <v>0</v>
      </c>
      <c r="BZ61" s="13">
        <f>2*K4+H21</f>
        <v>123162998.39133424</v>
      </c>
      <c r="CA61" s="11">
        <f>BX58</f>
        <v>461861243.96750331</v>
      </c>
      <c r="CB61" s="11">
        <f>BY58</f>
        <v>0</v>
      </c>
      <c r="CC61" s="12">
        <f>BZ58</f>
        <v>30790749.597833559</v>
      </c>
      <c r="CD61" s="1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29">
        <v>0</v>
      </c>
      <c r="FN61" s="29">
        <v>0</v>
      </c>
      <c r="FO61" s="29">
        <v>0</v>
      </c>
      <c r="FR61" s="3">
        <f t="shared" si="50"/>
        <v>0</v>
      </c>
      <c r="FS61" s="46">
        <f t="shared" si="17"/>
        <v>-7.8</v>
      </c>
      <c r="FU61" s="3">
        <f t="shared" si="18"/>
        <v>94.383752599285799</v>
      </c>
      <c r="FV61" s="3">
        <v>-201.07639163672866</v>
      </c>
      <c r="FW61" s="3">
        <v>-94.383752599285799</v>
      </c>
      <c r="FX61" s="3">
        <v>245.07796355079927</v>
      </c>
      <c r="FY61" s="3">
        <f>-FZ61*fem!F41/1000</f>
        <v>17.021776823002433</v>
      </c>
      <c r="FZ61" s="3">
        <v>-1.2688858066542437</v>
      </c>
      <c r="GA61" s="3">
        <v>-0.51870439140800273</v>
      </c>
      <c r="GB61" s="3">
        <v>8.4356178183068211E-5</v>
      </c>
      <c r="GC61">
        <f t="shared" si="51"/>
        <v>245.07796355079927</v>
      </c>
      <c r="GD61" s="21">
        <f>-fem!A41</f>
        <v>-7.8</v>
      </c>
      <c r="GE61" s="3"/>
      <c r="GF61" s="3"/>
      <c r="GG61" s="3"/>
      <c r="GI61" s="3"/>
      <c r="GJ61" s="3"/>
      <c r="GK61" s="3"/>
      <c r="GL61" s="3"/>
      <c r="GM61" s="21">
        <f t="shared" si="46"/>
        <v>-84.852813742385692</v>
      </c>
      <c r="GN61" s="21">
        <f t="shared" si="49"/>
        <v>-84.85281374238572</v>
      </c>
      <c r="GO61" s="46"/>
      <c r="GP61" s="21">
        <f t="shared" si="52"/>
        <v>-79.125248814774665</v>
      </c>
      <c r="GQ61" s="21">
        <f t="shared" si="48"/>
        <v>-79.125248814774679</v>
      </c>
      <c r="GR61" s="21"/>
      <c r="GS61" s="21">
        <f t="shared" si="53"/>
        <v>35</v>
      </c>
      <c r="GT61" s="21">
        <f t="shared" si="54"/>
        <v>0</v>
      </c>
      <c r="GU61" s="21">
        <f t="shared" si="55"/>
        <v>0</v>
      </c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</row>
    <row r="62" spans="1:228">
      <c r="H62" s="3"/>
      <c r="I62" s="68">
        <v>15</v>
      </c>
      <c r="J62" s="69">
        <f t="shared" si="44"/>
        <v>0.38956552225903901</v>
      </c>
      <c r="K62" s="69">
        <f t="shared" si="45"/>
        <v>0.12896041278324769</v>
      </c>
      <c r="N62" s="3"/>
      <c r="O62" s="3"/>
      <c r="P62" s="18">
        <v>0</v>
      </c>
      <c r="Q62" s="33">
        <v>4.6270616203077206E-4</v>
      </c>
      <c r="R62" s="3"/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9">
        <f>BU59</f>
        <v>-4618612439.6750326</v>
      </c>
      <c r="BY62" s="11">
        <f>BV59</f>
        <v>0</v>
      </c>
      <c r="BZ62" s="11">
        <f>BW59</f>
        <v>461861243.96750331</v>
      </c>
      <c r="CA62" s="6">
        <f>2*I2+F22</f>
        <v>9237236896.5975685</v>
      </c>
      <c r="CB62" s="7">
        <f>BY59</f>
        <v>0</v>
      </c>
      <c r="CC62" s="7">
        <f>BZ59</f>
        <v>0</v>
      </c>
      <c r="CD62" s="7">
        <f>CA59</f>
        <v>-4618612439.6750326</v>
      </c>
      <c r="CE62" s="7">
        <f>CB59</f>
        <v>0</v>
      </c>
      <c r="CF62" s="8">
        <f>CC59</f>
        <v>-461861243.96750331</v>
      </c>
      <c r="CG62" s="11">
        <v>0</v>
      </c>
      <c r="CH62" s="30">
        <v>0</v>
      </c>
      <c r="CI62" s="30">
        <v>0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29">
        <v>0</v>
      </c>
      <c r="FN62" s="29">
        <v>0</v>
      </c>
      <c r="FO62" s="29">
        <v>0</v>
      </c>
      <c r="FR62" s="3">
        <f t="shared" si="50"/>
        <v>0</v>
      </c>
      <c r="FS62" s="46">
        <f t="shared" si="17"/>
        <v>-8</v>
      </c>
      <c r="FU62" s="3">
        <f t="shared" si="18"/>
        <v>86.070789464924019</v>
      </c>
      <c r="FV62" s="3">
        <v>-183.76661121001234</v>
      </c>
      <c r="FW62" s="3">
        <v>-86.070789464924019</v>
      </c>
      <c r="FX62" s="3">
        <v>204.86268522356431</v>
      </c>
      <c r="FY62" s="3">
        <f>-FZ62*fem!F42/1000</f>
        <v>17.309780426359687</v>
      </c>
      <c r="FZ62" s="3">
        <v>-1.2842522210455087</v>
      </c>
      <c r="GA62" s="3">
        <v>-0.51815263233458719</v>
      </c>
      <c r="GB62" s="3">
        <v>6.9743326769859367E-5</v>
      </c>
      <c r="GC62">
        <f t="shared" si="51"/>
        <v>204.86268522356431</v>
      </c>
      <c r="GD62" s="21">
        <f>-fem!A42</f>
        <v>-8</v>
      </c>
      <c r="GE62" s="196">
        <f>IF(Q&lt;&gt;0,Q,"")</f>
        <v>10</v>
      </c>
      <c r="GF62" s="3"/>
      <c r="GG62" s="3"/>
      <c r="GI62" s="3"/>
      <c r="GJ62" s="3"/>
      <c r="GK62" s="3"/>
      <c r="GL62" s="3"/>
      <c r="GM62" s="21">
        <f t="shared" si="46"/>
        <v>-97.082039324993701</v>
      </c>
      <c r="GN62" s="21">
        <f t="shared" si="49"/>
        <v>-70.53423027509676</v>
      </c>
      <c r="GO62" s="46"/>
      <c r="GP62" s="21">
        <f t="shared" si="52"/>
        <v>-90.529001670556625</v>
      </c>
      <c r="GQ62" s="21">
        <f t="shared" si="48"/>
        <v>-65.773169731527744</v>
      </c>
      <c r="GR62" s="21"/>
      <c r="GS62" s="21">
        <f t="shared" si="53"/>
        <v>36</v>
      </c>
      <c r="GT62" s="21">
        <f t="shared" si="54"/>
        <v>0</v>
      </c>
      <c r="GU62" s="21">
        <f t="shared" si="55"/>
        <v>0</v>
      </c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</row>
    <row r="63" spans="1:228">
      <c r="H63" s="3"/>
      <c r="I63" s="68">
        <v>16</v>
      </c>
      <c r="J63" s="69">
        <f t="shared" si="44"/>
        <v>0.41553655707630827</v>
      </c>
      <c r="K63" s="69">
        <f t="shared" si="45"/>
        <v>0.12776677666716166</v>
      </c>
      <c r="N63" s="3"/>
      <c r="O63" s="3"/>
      <c r="P63" s="19">
        <f>deltaW</f>
        <v>-5.6548667764616285</v>
      </c>
      <c r="Q63" s="34">
        <v>-5.3802804778938602E-4</v>
      </c>
      <c r="R63" s="3"/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9">
        <f>BU60</f>
        <v>0</v>
      </c>
      <c r="BY63" s="11">
        <f>BV60</f>
        <v>-171059719.98796424</v>
      </c>
      <c r="BZ63" s="11">
        <f>BW60</f>
        <v>0</v>
      </c>
      <c r="CA63" s="9">
        <f>BX60</f>
        <v>0</v>
      </c>
      <c r="CB63" s="10">
        <f>2*J3+G22</f>
        <v>342143474.4709366</v>
      </c>
      <c r="CC63" s="11">
        <f>BZ60</f>
        <v>0</v>
      </c>
      <c r="CD63" s="11">
        <f>CA60</f>
        <v>0</v>
      </c>
      <c r="CE63" s="11">
        <f>CB60</f>
        <v>-171059719.98796424</v>
      </c>
      <c r="CF63" s="12">
        <f>CC60</f>
        <v>0</v>
      </c>
      <c r="CG63" s="11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29">
        <v>0</v>
      </c>
      <c r="FN63" s="29">
        <v>0</v>
      </c>
      <c r="FO63" s="29">
        <v>0</v>
      </c>
      <c r="FR63" s="3">
        <f t="shared" si="50"/>
        <v>0</v>
      </c>
      <c r="FS63" s="46">
        <f t="shared" si="17"/>
        <v>-8.1999999999999993</v>
      </c>
      <c r="FU63" s="3">
        <f t="shared" si="18"/>
        <v>77.706131360857398</v>
      </c>
      <c r="FV63" s="3">
        <v>-166.20393526185944</v>
      </c>
      <c r="FW63" s="3">
        <v>-77.706131360857398</v>
      </c>
      <c r="FX63" s="3">
        <v>168.10936298142519</v>
      </c>
      <c r="FY63" s="3">
        <f>-FZ63*fem!F43/1000</f>
        <v>17.562675947184403</v>
      </c>
      <c r="FZ63" s="3">
        <v>-1.2969497861156276</v>
      </c>
      <c r="GA63" s="3">
        <v>-0.51764947010872253</v>
      </c>
      <c r="GB63" s="3">
        <v>5.7630206658252226E-5</v>
      </c>
      <c r="GC63">
        <f t="shared" si="51"/>
        <v>168.10936298142519</v>
      </c>
      <c r="GD63" s="21">
        <f>-fem!A43</f>
        <v>-8.1999999999999993</v>
      </c>
      <c r="GE63" s="3"/>
      <c r="GI63" s="3"/>
      <c r="GJ63" s="3"/>
      <c r="GK63" s="3"/>
      <c r="GL63" s="3"/>
      <c r="GM63" s="21">
        <f t="shared" si="46"/>
        <v>-106.92078290260413</v>
      </c>
      <c r="GN63" s="21">
        <f t="shared" si="49"/>
        <v>-54.478859968745638</v>
      </c>
      <c r="GO63" s="46"/>
      <c r="GP63" s="21">
        <f t="shared" si="52"/>
        <v>-99.703630056678364</v>
      </c>
      <c r="GQ63" s="21">
        <f t="shared" si="48"/>
        <v>-50.801536920855291</v>
      </c>
      <c r="GR63" s="21"/>
      <c r="GS63" s="21">
        <f t="shared" si="53"/>
        <v>37</v>
      </c>
      <c r="GT63" s="21">
        <f t="shared" si="54"/>
        <v>0</v>
      </c>
      <c r="GU63" s="21">
        <f t="shared" si="55"/>
        <v>0</v>
      </c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</row>
    <row r="64" spans="1:228">
      <c r="H64" s="3"/>
      <c r="I64" s="68">
        <v>17</v>
      </c>
      <c r="J64" s="69">
        <f t="shared" si="44"/>
        <v>0.44150759189357752</v>
      </c>
      <c r="K64" s="69">
        <f t="shared" si="45"/>
        <v>0.12614738411274445</v>
      </c>
      <c r="N64" s="3"/>
      <c r="O64" s="3"/>
      <c r="P64" s="19">
        <v>0</v>
      </c>
      <c r="Q64" s="34">
        <v>1.0921284361696923E-3</v>
      </c>
      <c r="R64" s="3"/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5">
        <f>BU61</f>
        <v>-461861243.96750331</v>
      </c>
      <c r="BY64" s="16">
        <f>BV61</f>
        <v>0</v>
      </c>
      <c r="BZ64" s="16">
        <f>BW61</f>
        <v>30790749.597833559</v>
      </c>
      <c r="CA64" s="9">
        <f>BX61</f>
        <v>0</v>
      </c>
      <c r="CB64" s="11">
        <f>BY61</f>
        <v>0</v>
      </c>
      <c r="CC64" s="13">
        <f>2*K4+H22</f>
        <v>123162998.39133424</v>
      </c>
      <c r="CD64" s="11">
        <f>CA61</f>
        <v>461861243.96750331</v>
      </c>
      <c r="CE64" s="11">
        <f>CB61</f>
        <v>0</v>
      </c>
      <c r="CF64" s="12">
        <f>CC61</f>
        <v>30790749.597833559</v>
      </c>
      <c r="CG64" s="11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29">
        <v>0</v>
      </c>
      <c r="FN64" s="29">
        <v>0</v>
      </c>
      <c r="FO64" s="29">
        <v>0</v>
      </c>
      <c r="FR64" s="3">
        <f t="shared" si="50"/>
        <v>0</v>
      </c>
      <c r="FS64" s="46">
        <f t="shared" si="17"/>
        <v>-8.4</v>
      </c>
      <c r="FU64" s="3">
        <f t="shared" si="18"/>
        <v>69.289286449828069</v>
      </c>
      <c r="FV64" s="3">
        <v>-148.41747713112272</v>
      </c>
      <c r="FW64" s="3">
        <v>-69.289286449828069</v>
      </c>
      <c r="FX64" s="3">
        <v>134.86857592895035</v>
      </c>
      <c r="FY64" s="3">
        <f>-FZ64*fem!F44/1000</f>
        <v>17.786458131495646</v>
      </c>
      <c r="FZ64" s="3">
        <v>-1.307455851625438</v>
      </c>
      <c r="GA64" s="3">
        <v>-0.51719520693463161</v>
      </c>
      <c r="GB64" s="3">
        <v>4.7790305296066478E-5</v>
      </c>
      <c r="GC64">
        <f t="shared" si="51"/>
        <v>134.86857592895035</v>
      </c>
      <c r="GD64" s="21">
        <f>-fem!A44</f>
        <v>-8.4</v>
      </c>
      <c r="GE64" s="3"/>
      <c r="GF64" s="3"/>
      <c r="GG64" s="3"/>
      <c r="GI64" s="3"/>
      <c r="GJ64" s="3"/>
      <c r="GK64" s="3"/>
      <c r="GL64" s="3"/>
      <c r="GM64" s="21">
        <f t="shared" si="46"/>
        <v>-114.12678195541842</v>
      </c>
      <c r="GN64" s="21">
        <f t="shared" si="49"/>
        <v>-37.082039324993708</v>
      </c>
      <c r="GO64" s="46"/>
      <c r="GP64" s="21">
        <f t="shared" si="52"/>
        <v>-106.42322417342768</v>
      </c>
      <c r="GQ64" s="21">
        <f t="shared" si="48"/>
        <v>-34.579001670556615</v>
      </c>
      <c r="GR64" s="21"/>
      <c r="GS64" s="21">
        <f t="shared" si="53"/>
        <v>38</v>
      </c>
      <c r="GT64" s="21">
        <f t="shared" si="54"/>
        <v>0</v>
      </c>
      <c r="GU64" s="21">
        <f t="shared" si="55"/>
        <v>0</v>
      </c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</row>
    <row r="65" spans="8:228">
      <c r="H65" s="3"/>
      <c r="I65" s="68">
        <v>18</v>
      </c>
      <c r="J65" s="69">
        <f t="shared" si="44"/>
        <v>0.46747862671084678</v>
      </c>
      <c r="K65" s="69">
        <f t="shared" si="45"/>
        <v>0.12411489313861036</v>
      </c>
      <c r="N65" s="3"/>
      <c r="O65" s="3"/>
      <c r="P65" s="19">
        <v>0</v>
      </c>
      <c r="Q65" s="36">
        <v>2.5391299921428924E-4</v>
      </c>
      <c r="R65" s="3"/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9">
        <f>BX62</f>
        <v>-4618612439.6750326</v>
      </c>
      <c r="CB65" s="11">
        <f>BY62</f>
        <v>0</v>
      </c>
      <c r="CC65" s="11">
        <f>BZ62</f>
        <v>461861243.96750331</v>
      </c>
      <c r="CD65" s="6">
        <f>2*I2+F23</f>
        <v>9237236982.2341061</v>
      </c>
      <c r="CE65" s="7">
        <f>CB62</f>
        <v>0</v>
      </c>
      <c r="CF65" s="7">
        <f>CC62</f>
        <v>0</v>
      </c>
      <c r="CG65" s="7">
        <f>CD62</f>
        <v>-4618612439.6750326</v>
      </c>
      <c r="CH65" s="7">
        <f>CE62</f>
        <v>0</v>
      </c>
      <c r="CI65" s="8">
        <f>CF62</f>
        <v>-461861243.96750331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29">
        <v>0</v>
      </c>
      <c r="FN65" s="29">
        <v>0</v>
      </c>
      <c r="FO65" s="29">
        <v>0</v>
      </c>
      <c r="FR65" s="3">
        <f t="shared" si="50"/>
        <v>0</v>
      </c>
      <c r="FS65" s="46">
        <f t="shared" si="17"/>
        <v>-8.6</v>
      </c>
      <c r="FU65" s="3">
        <f t="shared" si="18"/>
        <v>60.819709962117486</v>
      </c>
      <c r="FV65" s="3">
        <v>-130.43085078829063</v>
      </c>
      <c r="FW65" s="3">
        <v>-60.819709962117486</v>
      </c>
      <c r="FX65" s="3">
        <v>105.18508050275932</v>
      </c>
      <c r="FY65" s="3">
        <f>-FZ65*fem!F45/1000</f>
        <v>17.986626343641095</v>
      </c>
      <c r="FZ65" s="3">
        <v>-1.3162021488978912</v>
      </c>
      <c r="GA65" s="3">
        <v>-0.5167901478917738</v>
      </c>
      <c r="GB65" s="3">
        <v>3.9994013891434292E-5</v>
      </c>
      <c r="GC65">
        <f t="shared" si="51"/>
        <v>105.18508050275932</v>
      </c>
      <c r="GD65" s="21">
        <f>-fem!A45</f>
        <v>-8.6</v>
      </c>
      <c r="GE65" s="3"/>
      <c r="GF65" s="3"/>
      <c r="GG65" s="3"/>
      <c r="GI65" s="3"/>
      <c r="GJ65" s="3"/>
      <c r="GK65" s="3"/>
      <c r="GL65" s="3"/>
      <c r="GM65" s="21">
        <f t="shared" si="46"/>
        <v>-118.52260087141653</v>
      </c>
      <c r="GN65" s="21">
        <f t="shared" si="49"/>
        <v>-18.772135804827716</v>
      </c>
      <c r="GO65" s="46"/>
      <c r="GP65" s="21">
        <f t="shared" si="52"/>
        <v>-110.52232531259592</v>
      </c>
      <c r="GQ65" s="21">
        <f t="shared" si="48"/>
        <v>-17.505016638001745</v>
      </c>
      <c r="GR65" s="21"/>
      <c r="GS65" s="21">
        <f t="shared" si="53"/>
        <v>39</v>
      </c>
      <c r="GT65" s="21">
        <f t="shared" si="54"/>
        <v>0</v>
      </c>
      <c r="GU65" s="21">
        <f t="shared" si="55"/>
        <v>0</v>
      </c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</row>
    <row r="66" spans="8:228">
      <c r="H66" s="3"/>
      <c r="I66" s="68">
        <v>19</v>
      </c>
      <c r="J66" s="69">
        <f t="shared" si="44"/>
        <v>0.49344966152811609</v>
      </c>
      <c r="K66" s="69">
        <f t="shared" si="45"/>
        <v>0.12168146491233081</v>
      </c>
      <c r="N66" s="3"/>
      <c r="O66" s="3"/>
      <c r="P66" s="19">
        <f>deltaW</f>
        <v>-5.6548667764616285</v>
      </c>
      <c r="Q66" s="36">
        <v>-5.3660929607176255E-4</v>
      </c>
      <c r="R66" s="3"/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9">
        <f>BX63</f>
        <v>0</v>
      </c>
      <c r="CB66" s="11">
        <f>BY63</f>
        <v>-171059719.98796424</v>
      </c>
      <c r="CC66" s="11">
        <f>BZ63</f>
        <v>0</v>
      </c>
      <c r="CD66" s="9">
        <f>CA63</f>
        <v>0</v>
      </c>
      <c r="CE66" s="10">
        <f>2*J3+G23</f>
        <v>342143645.74401188</v>
      </c>
      <c r="CF66" s="11">
        <f>CC63</f>
        <v>0</v>
      </c>
      <c r="CG66" s="11">
        <f>CD63</f>
        <v>0</v>
      </c>
      <c r="CH66" s="11">
        <f>CE63</f>
        <v>-171059719.98796424</v>
      </c>
      <c r="CI66" s="12">
        <f>CF63</f>
        <v>0</v>
      </c>
      <c r="CJ66" s="30">
        <v>0</v>
      </c>
      <c r="CK66" s="30">
        <v>0</v>
      </c>
      <c r="CL66" s="30">
        <v>0</v>
      </c>
      <c r="CM66" s="30">
        <v>0</v>
      </c>
      <c r="CN66" s="30">
        <v>0</v>
      </c>
      <c r="CO66" s="30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29">
        <v>0</v>
      </c>
      <c r="FN66" s="29">
        <v>0</v>
      </c>
      <c r="FO66" s="29">
        <v>0</v>
      </c>
      <c r="FR66" s="3">
        <f t="shared" si="50"/>
        <v>0</v>
      </c>
      <c r="FS66" s="46">
        <f t="shared" si="17"/>
        <v>-8.8000000000000007</v>
      </c>
      <c r="FU66" s="3">
        <f t="shared" si="18"/>
        <v>52.296805811769445</v>
      </c>
      <c r="FV66" s="3">
        <v>-112.26269177227186</v>
      </c>
      <c r="FW66" s="3">
        <v>-52.296805811769445</v>
      </c>
      <c r="FX66" s="3">
        <v>79.09891034490181</v>
      </c>
      <c r="FY66" s="3">
        <f>-FZ66*fem!F46/1000</f>
        <v>18.168159014118398</v>
      </c>
      <c r="FZ66" s="3">
        <v>-1.3235742070096115</v>
      </c>
      <c r="GA66" s="3">
        <v>-0.51643460124428486</v>
      </c>
      <c r="GB66" s="3">
        <v>3.4008969900796345E-5</v>
      </c>
      <c r="GC66">
        <f t="shared" si="51"/>
        <v>79.09891034490181</v>
      </c>
      <c r="GD66" s="21">
        <f>-fem!A46</f>
        <v>-8.8000000000000007</v>
      </c>
      <c r="GE66" s="3"/>
      <c r="GF66" s="3"/>
      <c r="GG66" s="3"/>
      <c r="GI66" s="3"/>
      <c r="GJ66" s="3"/>
      <c r="GK66" s="3"/>
      <c r="GL66" s="3"/>
      <c r="GM66" s="21">
        <f t="shared" si="46"/>
        <v>-120</v>
      </c>
      <c r="GN66" s="21">
        <f t="shared" si="49"/>
        <v>0</v>
      </c>
      <c r="GO66" s="46"/>
      <c r="GP66" s="21">
        <f t="shared" si="52"/>
        <v>-111.9</v>
      </c>
      <c r="GQ66" s="21">
        <f t="shared" si="48"/>
        <v>0</v>
      </c>
      <c r="GR66" s="21"/>
      <c r="GS66" s="21">
        <f t="shared" si="53"/>
        <v>40</v>
      </c>
      <c r="GT66" s="21">
        <f t="shared" si="54"/>
        <v>0</v>
      </c>
      <c r="GU66" s="21">
        <f t="shared" si="55"/>
        <v>0</v>
      </c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</row>
    <row r="67" spans="8:228">
      <c r="H67" s="3"/>
      <c r="I67" s="68">
        <v>20</v>
      </c>
      <c r="J67" s="69">
        <f t="shared" si="44"/>
        <v>0.51942069634538535</v>
      </c>
      <c r="K67" s="69">
        <f t="shared" si="45"/>
        <v>0.11885878789146169</v>
      </c>
      <c r="N67" s="3"/>
      <c r="O67" s="3"/>
      <c r="P67" s="20">
        <v>0</v>
      </c>
      <c r="Q67" s="37">
        <v>9.9664672112111411E-4</v>
      </c>
      <c r="R67" s="3"/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5">
        <f>BX64</f>
        <v>-461861243.96750331</v>
      </c>
      <c r="CB67" s="16">
        <f>BY64</f>
        <v>0</v>
      </c>
      <c r="CC67" s="16">
        <f>BZ64</f>
        <v>30790749.597833559</v>
      </c>
      <c r="CD67" s="9">
        <f>CA64</f>
        <v>0</v>
      </c>
      <c r="CE67" s="11">
        <f>CB64</f>
        <v>0</v>
      </c>
      <c r="CF67" s="13">
        <f>2*K4+H23</f>
        <v>123162998.39133424</v>
      </c>
      <c r="CG67" s="11">
        <f>CD64</f>
        <v>461861243.96750331</v>
      </c>
      <c r="CH67" s="11">
        <f>CE64</f>
        <v>0</v>
      </c>
      <c r="CI67" s="12">
        <f>CF64</f>
        <v>30790749.597833559</v>
      </c>
      <c r="CJ67" s="11">
        <v>0</v>
      </c>
      <c r="CK67" s="11">
        <v>0</v>
      </c>
      <c r="CL67" s="30">
        <v>0</v>
      </c>
      <c r="CM67" s="30">
        <v>0</v>
      </c>
      <c r="CN67" s="30">
        <v>0</v>
      </c>
      <c r="CO67" s="30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29">
        <v>0</v>
      </c>
      <c r="FN67" s="29">
        <v>0</v>
      </c>
      <c r="FO67" s="29">
        <v>0</v>
      </c>
      <c r="FR67" s="3">
        <f t="shared" si="50"/>
        <v>0</v>
      </c>
      <c r="FS67" s="46">
        <f t="shared" si="17"/>
        <v>-9</v>
      </c>
      <c r="FU67" s="3">
        <f t="shared" si="18"/>
        <v>43.719928075457574</v>
      </c>
      <c r="FV67" s="3">
        <v>-93.927202378690708</v>
      </c>
      <c r="FW67" s="3">
        <v>-43.719928075457574</v>
      </c>
      <c r="FX67" s="3">
        <v>56.646371990120315</v>
      </c>
      <c r="FY67" s="3">
        <f>-FZ67*fem!F47/1000</f>
        <v>18.33548939508681</v>
      </c>
      <c r="FZ67" s="3">
        <v>-1.3299108305614522</v>
      </c>
      <c r="GA67" s="3">
        <v>-0.51612887874096591</v>
      </c>
      <c r="GB67" s="3">
        <v>2.9600331458790632E-5</v>
      </c>
      <c r="GC67">
        <f t="shared" si="51"/>
        <v>56.646371990120315</v>
      </c>
      <c r="GD67" s="21">
        <f>-fem!A47</f>
        <v>-9</v>
      </c>
      <c r="GE67" s="3"/>
      <c r="GF67" s="3"/>
      <c r="GG67" s="3"/>
      <c r="GI67" s="3"/>
      <c r="GJ67" s="3"/>
      <c r="GK67" s="3"/>
      <c r="GL67" s="3"/>
      <c r="GM67" s="3"/>
      <c r="GN67" s="3"/>
      <c r="GO67" s="46"/>
      <c r="GP67" s="3"/>
      <c r="GQ67" s="3"/>
      <c r="GR67" s="3"/>
      <c r="GS67" s="21">
        <f t="shared" si="53"/>
        <v>41</v>
      </c>
      <c r="GT67" s="21">
        <f t="shared" si="54"/>
        <v>0</v>
      </c>
      <c r="GU67" s="21">
        <f t="shared" si="55"/>
        <v>0</v>
      </c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</row>
    <row r="68" spans="8:228">
      <c r="H68" s="3"/>
      <c r="I68" s="68">
        <v>21</v>
      </c>
      <c r="J68" s="69">
        <f t="shared" si="44"/>
        <v>0.5453917311626546</v>
      </c>
      <c r="K68" s="69">
        <f t="shared" si="45"/>
        <v>0.11565810057055877</v>
      </c>
      <c r="N68" s="3"/>
      <c r="O68" s="3"/>
      <c r="P68" s="18">
        <v>0</v>
      </c>
      <c r="Q68" s="38">
        <v>6.3708731194781474E-5</v>
      </c>
      <c r="R68" s="3"/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9">
        <f>CA65</f>
        <v>-4618612439.6750326</v>
      </c>
      <c r="CE68" s="11">
        <f>CB65</f>
        <v>0</v>
      </c>
      <c r="CF68" s="11">
        <f>CC65</f>
        <v>461861243.96750331</v>
      </c>
      <c r="CG68" s="6">
        <f>2*I2+F24</f>
        <v>9237237066.054266</v>
      </c>
      <c r="CH68" s="7">
        <f>CE65</f>
        <v>0</v>
      </c>
      <c r="CI68" s="7">
        <f>CF65</f>
        <v>0</v>
      </c>
      <c r="CJ68" s="7">
        <f>CG65</f>
        <v>-4618612439.6750326</v>
      </c>
      <c r="CK68" s="7">
        <f>CH65</f>
        <v>0</v>
      </c>
      <c r="CL68" s="8">
        <f>CI65</f>
        <v>-461861243.96750331</v>
      </c>
      <c r="CM68" s="11">
        <v>0</v>
      </c>
      <c r="CN68" s="30">
        <v>0</v>
      </c>
      <c r="CO68" s="30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29">
        <v>0</v>
      </c>
      <c r="FN68" s="29">
        <v>0</v>
      </c>
      <c r="FO68" s="29">
        <v>0</v>
      </c>
      <c r="FR68" s="3">
        <f t="shared" si="50"/>
        <v>0</v>
      </c>
      <c r="FS68" s="46">
        <f t="shared" si="17"/>
        <v>-9.1999999999999993</v>
      </c>
      <c r="FU68" s="3">
        <f t="shared" si="18"/>
        <v>35.088382340254611</v>
      </c>
      <c r="FV68" s="3">
        <v>-75.434719956592744</v>
      </c>
      <c r="FW68" s="3">
        <v>-35.088382340254611</v>
      </c>
      <c r="FX68" s="3">
        <v>37.860931514397521</v>
      </c>
      <c r="FY68" s="3">
        <f>-FZ68*fem!F48/1000</f>
        <v>18.492482422295176</v>
      </c>
      <c r="FZ68" s="3">
        <v>-1.3355036261036741</v>
      </c>
      <c r="GA68" s="3">
        <v>-0.51587329590662867</v>
      </c>
      <c r="GB68" s="3">
        <v>2.6530990674979963E-5</v>
      </c>
      <c r="GC68">
        <f t="shared" si="51"/>
        <v>37.860931514397521</v>
      </c>
      <c r="GD68" s="21">
        <f>-fem!A48</f>
        <v>-9.1999999999999993</v>
      </c>
      <c r="GE68" s="3"/>
      <c r="GF68" s="3"/>
      <c r="GG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21">
        <f t="shared" si="53"/>
        <v>42</v>
      </c>
      <c r="GT68" s="21">
        <f t="shared" si="54"/>
        <v>0</v>
      </c>
      <c r="GU68" s="21">
        <f t="shared" si="55"/>
        <v>0</v>
      </c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</row>
    <row r="69" spans="8:228">
      <c r="H69" s="3"/>
      <c r="I69" s="68">
        <v>22</v>
      </c>
      <c r="J69" s="69">
        <f t="shared" si="44"/>
        <v>0.57136276597992386</v>
      </c>
      <c r="K69" s="69">
        <f t="shared" si="45"/>
        <v>0.1120902129271976</v>
      </c>
      <c r="N69" s="3"/>
      <c r="O69" s="3"/>
      <c r="P69" s="19">
        <f>deltaW</f>
        <v>-5.6548667764616285</v>
      </c>
      <c r="Q69" s="36">
        <v>-5.3523341928341048E-4</v>
      </c>
      <c r="R69" s="3"/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9">
        <f>CA66</f>
        <v>0</v>
      </c>
      <c r="CE69" s="11">
        <f>CB66</f>
        <v>-171059719.98796424</v>
      </c>
      <c r="CF69" s="11">
        <f>CC66</f>
        <v>0</v>
      </c>
      <c r="CG69" s="9">
        <f>CD66</f>
        <v>0</v>
      </c>
      <c r="CH69" s="10">
        <f>2*J3+G24</f>
        <v>342143813.38432848</v>
      </c>
      <c r="CI69" s="11">
        <f>CF66</f>
        <v>0</v>
      </c>
      <c r="CJ69" s="11">
        <f>CG66</f>
        <v>0</v>
      </c>
      <c r="CK69" s="11">
        <f>CH66</f>
        <v>-171059719.98796424</v>
      </c>
      <c r="CL69" s="12">
        <f>CI66</f>
        <v>0</v>
      </c>
      <c r="CM69" s="11">
        <v>0</v>
      </c>
      <c r="CN69" s="30">
        <v>0</v>
      </c>
      <c r="CO69" s="30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29">
        <v>0</v>
      </c>
      <c r="FN69" s="29">
        <v>0</v>
      </c>
      <c r="FO69" s="29">
        <v>0</v>
      </c>
      <c r="FR69" s="3">
        <f t="shared" si="50"/>
        <v>0</v>
      </c>
      <c r="FS69" s="46">
        <f t="shared" si="17"/>
        <v>-9.4</v>
      </c>
      <c r="FU69" s="3">
        <f t="shared" si="18"/>
        <v>26.401426934389747</v>
      </c>
      <c r="FV69" s="3">
        <v>-56.792307454463298</v>
      </c>
      <c r="FW69" s="3">
        <v>-26.401426934389747</v>
      </c>
      <c r="FX69" s="3">
        <v>22.773987523191636</v>
      </c>
      <c r="FY69" s="3">
        <f>-FZ69*fem!F49/1000</f>
        <v>18.642412500325094</v>
      </c>
      <c r="FZ69" s="3">
        <v>-1.340596565707372</v>
      </c>
      <c r="GA69" s="3">
        <v>-0.51566817232556161</v>
      </c>
      <c r="GB69" s="3">
        <v>2.4561733030083719E-5</v>
      </c>
      <c r="GC69">
        <f t="shared" si="51"/>
        <v>22.773987523191636</v>
      </c>
      <c r="GD69" s="21">
        <f>-fem!A49</f>
        <v>-9.4</v>
      </c>
      <c r="GE69" s="3"/>
      <c r="GF69" s="3"/>
      <c r="GG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21">
        <f t="shared" si="53"/>
        <v>43</v>
      </c>
      <c r="GT69" s="21">
        <f t="shared" si="54"/>
        <v>0</v>
      </c>
      <c r="GU69" s="21">
        <f t="shared" si="55"/>
        <v>0</v>
      </c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</row>
    <row r="70" spans="8:228">
      <c r="H70" s="3"/>
      <c r="I70" s="68">
        <v>23</v>
      </c>
      <c r="J70" s="69">
        <f t="shared" si="44"/>
        <v>0.59733380079719312</v>
      </c>
      <c r="K70" s="69">
        <f t="shared" si="45"/>
        <v>0.10816552665299047</v>
      </c>
      <c r="N70" s="3"/>
      <c r="O70" s="3"/>
      <c r="P70" s="19">
        <v>0</v>
      </c>
      <c r="Q70" s="36">
        <v>9.062461418857103E-4</v>
      </c>
      <c r="R70" s="3"/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5">
        <f>CA67</f>
        <v>-461861243.96750331</v>
      </c>
      <c r="CE70" s="16">
        <f>CB67</f>
        <v>0</v>
      </c>
      <c r="CF70" s="16">
        <f>CC67</f>
        <v>30790749.597833559</v>
      </c>
      <c r="CG70" s="9">
        <f>CD67</f>
        <v>0</v>
      </c>
      <c r="CH70" s="11">
        <f>CE67</f>
        <v>0</v>
      </c>
      <c r="CI70" s="13">
        <f>2*K4+H24</f>
        <v>123162998.39133424</v>
      </c>
      <c r="CJ70" s="11">
        <f>CG67</f>
        <v>461861243.96750331</v>
      </c>
      <c r="CK70" s="11">
        <f>CH67</f>
        <v>0</v>
      </c>
      <c r="CL70" s="12">
        <f>CI67</f>
        <v>30790749.597833559</v>
      </c>
      <c r="CM70" s="11">
        <v>0</v>
      </c>
      <c r="CN70" s="30">
        <v>0</v>
      </c>
      <c r="CO70" s="30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29">
        <v>0</v>
      </c>
      <c r="FN70" s="29">
        <v>0</v>
      </c>
      <c r="FO70" s="29">
        <v>0</v>
      </c>
      <c r="FR70" s="3">
        <f t="shared" si="50"/>
        <v>0</v>
      </c>
      <c r="FS70" s="46">
        <f t="shared" si="17"/>
        <v>-9.6</v>
      </c>
      <c r="FU70" s="3">
        <f t="shared" si="18"/>
        <v>17.658274050801992</v>
      </c>
      <c r="FV70" s="3">
        <v>-38.004365409926322</v>
      </c>
      <c r="FW70" s="3">
        <v>-17.658274050801992</v>
      </c>
      <c r="FX70" s="3">
        <v>11.415526032205321</v>
      </c>
      <c r="FY70" s="3">
        <f>-FZ70*fem!F50/1000</f>
        <v>18.787942047385997</v>
      </c>
      <c r="FZ70" s="3">
        <v>-1.3453855776499539</v>
      </c>
      <c r="GA70" s="3">
        <v>-0.51551383191780076</v>
      </c>
      <c r="GB70" s="3">
        <v>2.3451350398878657E-5</v>
      </c>
      <c r="GC70">
        <f t="shared" si="51"/>
        <v>11.415526032205321</v>
      </c>
      <c r="GD70" s="21">
        <f>-fem!A50</f>
        <v>-9.6</v>
      </c>
      <c r="GE70" s="3"/>
      <c r="GF70" s="3"/>
      <c r="GG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21">
        <f t="shared" si="53"/>
        <v>44</v>
      </c>
      <c r="GT70" s="21">
        <f t="shared" si="54"/>
        <v>0</v>
      </c>
      <c r="GU70" s="21">
        <f t="shared" si="55"/>
        <v>0</v>
      </c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</row>
    <row r="71" spans="8:228">
      <c r="H71" s="3"/>
      <c r="I71" s="68">
        <v>24</v>
      </c>
      <c r="J71" s="69">
        <f t="shared" si="44"/>
        <v>0.62330483561446237</v>
      </c>
      <c r="K71" s="69">
        <f t="shared" si="45"/>
        <v>0.10389405424915504</v>
      </c>
      <c r="N71" s="3"/>
      <c r="O71" s="3"/>
      <c r="P71" s="19">
        <v>0</v>
      </c>
      <c r="Q71" s="34">
        <v>-1.0892586686933158E-4</v>
      </c>
      <c r="R71" s="3"/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30">
        <v>0</v>
      </c>
      <c r="CF71" s="11">
        <v>0</v>
      </c>
      <c r="CG71" s="9">
        <f>CD68</f>
        <v>-4618612439.6750326</v>
      </c>
      <c r="CH71" s="11">
        <f>CE68</f>
        <v>0</v>
      </c>
      <c r="CI71" s="11">
        <f>CF68</f>
        <v>461861243.96750331</v>
      </c>
      <c r="CJ71" s="6">
        <f>2*I2+F25</f>
        <v>9237237148.1766262</v>
      </c>
      <c r="CK71" s="7">
        <f>CH68</f>
        <v>0</v>
      </c>
      <c r="CL71" s="7">
        <f>CI68</f>
        <v>0</v>
      </c>
      <c r="CM71" s="7">
        <f>CJ68</f>
        <v>-4618612439.6750326</v>
      </c>
      <c r="CN71" s="7">
        <f>CK68</f>
        <v>0</v>
      </c>
      <c r="CO71" s="8">
        <f>CL68</f>
        <v>-461861243.96750331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29">
        <v>0</v>
      </c>
      <c r="FN71" s="29">
        <v>0</v>
      </c>
      <c r="FO71" s="29">
        <v>0</v>
      </c>
      <c r="FR71" s="3">
        <f t="shared" si="50"/>
        <v>0</v>
      </c>
      <c r="FS71" s="46">
        <f t="shared" si="17"/>
        <v>-9.8000000000000007</v>
      </c>
      <c r="FU71" s="3">
        <f t="shared" si="18"/>
        <v>8.8580907711439067</v>
      </c>
      <c r="FV71" s="3">
        <v>-19.073264750632006</v>
      </c>
      <c r="FW71" s="3">
        <v>-8.8580907711439067</v>
      </c>
      <c r="FX71" s="3">
        <v>3.8146529501990472</v>
      </c>
      <c r="FY71" s="3">
        <f>-FZ71*fem!F51/1000</f>
        <v>18.931100656455055</v>
      </c>
      <c r="FZ71" s="3">
        <v>-1.3500181557164619</v>
      </c>
      <c r="GA71" s="3">
        <v>-0.5154106032088327</v>
      </c>
      <c r="GB71" s="3">
        <v>2.2956715510756467E-5</v>
      </c>
      <c r="GC71">
        <f t="shared" si="51"/>
        <v>3.8146529501990472</v>
      </c>
      <c r="GD71" s="21">
        <f>-fem!A51</f>
        <v>-9.8000000000000007</v>
      </c>
      <c r="GE71" s="3"/>
      <c r="GF71" s="3"/>
      <c r="GG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21">
        <f t="shared" si="53"/>
        <v>45</v>
      </c>
      <c r="GT71" s="21">
        <f t="shared" si="54"/>
        <v>0</v>
      </c>
      <c r="GU71" s="21">
        <f t="shared" si="55"/>
        <v>0</v>
      </c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</row>
    <row r="72" spans="8:228">
      <c r="H72" s="3"/>
      <c r="I72" s="68">
        <v>25</v>
      </c>
      <c r="J72" s="69">
        <f t="shared" si="44"/>
        <v>0.64927587043173163</v>
      </c>
      <c r="K72" s="69">
        <f t="shared" si="45"/>
        <v>9.9285437060293746E-2</v>
      </c>
      <c r="N72" s="3"/>
      <c r="O72" s="3"/>
      <c r="P72" s="19">
        <f>deltaW</f>
        <v>-5.6548667764616285</v>
      </c>
      <c r="Q72" s="34">
        <v>-5.3390074726554178E-4</v>
      </c>
      <c r="R72" s="3"/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30">
        <v>0</v>
      </c>
      <c r="CF72" s="11">
        <v>0</v>
      </c>
      <c r="CG72" s="9">
        <f>CD69</f>
        <v>0</v>
      </c>
      <c r="CH72" s="11">
        <f>CE69</f>
        <v>-171059719.98796424</v>
      </c>
      <c r="CI72" s="11">
        <f>CF69</f>
        <v>0</v>
      </c>
      <c r="CJ72" s="9">
        <f>CG69</f>
        <v>0</v>
      </c>
      <c r="CK72" s="10">
        <f>2*J3+G25</f>
        <v>342143977.62905157</v>
      </c>
      <c r="CL72" s="11">
        <f>CI69</f>
        <v>0</v>
      </c>
      <c r="CM72" s="11">
        <f>CJ69</f>
        <v>0</v>
      </c>
      <c r="CN72" s="11">
        <f>CK69</f>
        <v>-171059719.98796424</v>
      </c>
      <c r="CO72" s="12">
        <f>CL69</f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29">
        <v>0</v>
      </c>
      <c r="FN72" s="29">
        <v>0</v>
      </c>
      <c r="FO72" s="29">
        <v>0</v>
      </c>
      <c r="FR72" s="3">
        <f>VLOOKUP(MIN(FR22:FR71),FR22:FS71,2,FALSE)</f>
        <v>-4.5999999999999996</v>
      </c>
      <c r="FU72" s="223">
        <f t="shared" si="18"/>
        <v>8.8580907711439067</v>
      </c>
      <c r="FV72" s="223">
        <f t="shared" ref="FV72:GB72" si="56">FV71</f>
        <v>-19.073264750632006</v>
      </c>
      <c r="FW72" s="223">
        <f t="shared" si="56"/>
        <v>-8.8580907711439067</v>
      </c>
      <c r="FX72" s="223">
        <f t="shared" si="56"/>
        <v>3.8146529501990472</v>
      </c>
      <c r="FY72" s="223">
        <f t="shared" si="56"/>
        <v>18.931100656455055</v>
      </c>
      <c r="FZ72" s="223">
        <f t="shared" si="56"/>
        <v>-1.3500181557164619</v>
      </c>
      <c r="GA72" s="223">
        <f t="shared" si="56"/>
        <v>-0.5154106032088327</v>
      </c>
      <c r="GB72" s="223">
        <f t="shared" si="56"/>
        <v>2.2956715510756467E-5</v>
      </c>
      <c r="GC72" s="224">
        <f t="shared" si="51"/>
        <v>3.8146529501990472</v>
      </c>
      <c r="GD72" s="225">
        <f>-fem!A52</f>
        <v>-10</v>
      </c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21">
        <f t="shared" si="53"/>
        <v>46</v>
      </c>
      <c r="GT72" s="21">
        <f t="shared" si="54"/>
        <v>0</v>
      </c>
      <c r="GU72" s="21">
        <f t="shared" si="55"/>
        <v>0</v>
      </c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</row>
    <row r="73" spans="8:228">
      <c r="H73" s="3"/>
      <c r="N73" s="3"/>
      <c r="O73" s="3"/>
      <c r="P73" s="20">
        <v>0</v>
      </c>
      <c r="Q73" s="35">
        <v>8.2095170259035763E-4</v>
      </c>
      <c r="R73" s="3"/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30">
        <v>0</v>
      </c>
      <c r="CF73" s="30">
        <v>0</v>
      </c>
      <c r="CG73" s="15">
        <f>CD70</f>
        <v>-461861243.96750331</v>
      </c>
      <c r="CH73" s="16">
        <f>CE70</f>
        <v>0</v>
      </c>
      <c r="CI73" s="16">
        <f>CF70</f>
        <v>30790749.597833559</v>
      </c>
      <c r="CJ73" s="9">
        <f>CG70</f>
        <v>0</v>
      </c>
      <c r="CK73" s="11">
        <f>CH70</f>
        <v>0</v>
      </c>
      <c r="CL73" s="13">
        <f>2*K4+H25</f>
        <v>123162998.39133424</v>
      </c>
      <c r="CM73" s="11">
        <f>CJ70</f>
        <v>461861243.96750331</v>
      </c>
      <c r="CN73" s="11">
        <f>CK70</f>
        <v>0</v>
      </c>
      <c r="CO73" s="12">
        <f>CL70</f>
        <v>30790749.597833559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29">
        <v>0</v>
      </c>
      <c r="FN73" s="29">
        <v>0</v>
      </c>
      <c r="FO73" s="29">
        <v>0</v>
      </c>
      <c r="FV73" s="22">
        <f t="shared" ref="FV73:GB73" si="57">MAX(FV22:FV72)</f>
        <v>450.30635374970734</v>
      </c>
      <c r="FW73" s="22">
        <f t="shared" si="57"/>
        <v>-8.8580907711439067</v>
      </c>
      <c r="FX73" s="22">
        <f t="shared" si="57"/>
        <v>2184.065511767476</v>
      </c>
      <c r="FY73" s="22">
        <f t="shared" si="57"/>
        <v>18.931100656455055</v>
      </c>
      <c r="FZ73" s="22">
        <f t="shared" si="57"/>
        <v>9.7698018317558013</v>
      </c>
      <c r="GA73" s="22">
        <f t="shared" si="57"/>
        <v>-0.5154106032088327</v>
      </c>
      <c r="GB73" s="22">
        <f t="shared" si="57"/>
        <v>3.6675264521954208E-3</v>
      </c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21">
        <f t="shared" si="53"/>
        <v>47</v>
      </c>
      <c r="GT73" s="21">
        <f t="shared" si="54"/>
        <v>0</v>
      </c>
      <c r="GU73" s="21">
        <f t="shared" si="55"/>
        <v>0</v>
      </c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</row>
    <row r="74" spans="8:228">
      <c r="H74" s="3"/>
      <c r="N74" s="3"/>
      <c r="O74" s="3"/>
      <c r="P74" s="18">
        <v>0</v>
      </c>
      <c r="Q74" s="33">
        <v>-2.6501211667661001E-4</v>
      </c>
      <c r="R74" s="3"/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30">
        <v>0</v>
      </c>
      <c r="CF74" s="30">
        <v>0</v>
      </c>
      <c r="CG74" s="30">
        <v>0</v>
      </c>
      <c r="CH74" s="30">
        <v>0</v>
      </c>
      <c r="CI74" s="30">
        <v>0</v>
      </c>
      <c r="CJ74" s="9">
        <f>CG71</f>
        <v>-4618612439.6750326</v>
      </c>
      <c r="CK74" s="11">
        <f>CH71</f>
        <v>0</v>
      </c>
      <c r="CL74" s="11">
        <f>CI71</f>
        <v>461861243.96750331</v>
      </c>
      <c r="CM74" s="6">
        <f>2*I2+F26</f>
        <v>9237237228.7072544</v>
      </c>
      <c r="CN74" s="7">
        <f>CK71</f>
        <v>0</v>
      </c>
      <c r="CO74" s="7">
        <f>CL71</f>
        <v>0</v>
      </c>
      <c r="CP74" s="7">
        <f>CM71</f>
        <v>-4618612439.6750326</v>
      </c>
      <c r="CQ74" s="7">
        <f>CN71</f>
        <v>0</v>
      </c>
      <c r="CR74" s="8">
        <f>CO71</f>
        <v>-461861243.96750331</v>
      </c>
      <c r="CS74" s="2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0</v>
      </c>
      <c r="EW74" s="1">
        <v>0</v>
      </c>
      <c r="EX74" s="1">
        <v>0</v>
      </c>
      <c r="EY74" s="1">
        <v>0</v>
      </c>
      <c r="EZ74" s="1">
        <v>0</v>
      </c>
      <c r="FA74" s="1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29">
        <v>0</v>
      </c>
      <c r="FN74" s="29">
        <v>0</v>
      </c>
      <c r="FO74" s="29">
        <v>0</v>
      </c>
      <c r="FV74" s="22">
        <f t="shared" ref="FV74:GB74" si="58">ABS(MIN(FV22:FV72))</f>
        <v>393.44289049517829</v>
      </c>
      <c r="FW74" s="22">
        <f t="shared" si="58"/>
        <v>372.54864507731691</v>
      </c>
      <c r="FX74" s="22">
        <f t="shared" si="58"/>
        <v>3.8146529501990472</v>
      </c>
      <c r="FY74" s="22">
        <f t="shared" si="58"/>
        <v>86.644464525109512</v>
      </c>
      <c r="FZ74" s="22">
        <f t="shared" si="58"/>
        <v>1.3500181557164619</v>
      </c>
      <c r="GA74" s="22">
        <f t="shared" si="58"/>
        <v>0.57476342070798481</v>
      </c>
      <c r="GB74" s="22">
        <f t="shared" si="58"/>
        <v>2.2956715510756467E-5</v>
      </c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21">
        <f t="shared" si="53"/>
        <v>48</v>
      </c>
      <c r="GT74" s="21">
        <f t="shared" si="54"/>
        <v>0</v>
      </c>
      <c r="GU74" s="21">
        <f t="shared" si="55"/>
        <v>0</v>
      </c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</row>
    <row r="75" spans="8:228">
      <c r="H75" s="3"/>
      <c r="N75" s="3"/>
      <c r="O75" s="3"/>
      <c r="P75" s="19">
        <f>deltaW</f>
        <v>-5.6548667764616285</v>
      </c>
      <c r="Q75" s="34">
        <v>-5.3261160276287434E-4</v>
      </c>
      <c r="R75" s="3"/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9">
        <f>CG72</f>
        <v>0</v>
      </c>
      <c r="CK75" s="11">
        <f>CH72</f>
        <v>-171059719.98796424</v>
      </c>
      <c r="CL75" s="11">
        <f>CI72</f>
        <v>0</v>
      </c>
      <c r="CM75" s="9">
        <f>CJ72</f>
        <v>0</v>
      </c>
      <c r="CN75" s="10">
        <f>2*J3+G26</f>
        <v>342144138.69030589</v>
      </c>
      <c r="CO75" s="11">
        <f>CL72</f>
        <v>0</v>
      </c>
      <c r="CP75" s="11">
        <f>CM72</f>
        <v>0</v>
      </c>
      <c r="CQ75" s="11">
        <f>CN72</f>
        <v>-171059719.98796424</v>
      </c>
      <c r="CR75" s="12">
        <f>CO72</f>
        <v>0</v>
      </c>
      <c r="CS75" s="2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29">
        <v>0</v>
      </c>
      <c r="FN75" s="29">
        <v>0</v>
      </c>
      <c r="FO75" s="29">
        <v>0</v>
      </c>
      <c r="FV75" s="22">
        <f t="shared" ref="FV75:GB75" si="59">MAX(FV73:FV74)</f>
        <v>450.30635374970734</v>
      </c>
      <c r="FW75" s="22">
        <f t="shared" si="59"/>
        <v>372.54864507731691</v>
      </c>
      <c r="FX75" s="22">
        <f t="shared" si="59"/>
        <v>2184.065511767476</v>
      </c>
      <c r="FY75" s="22">
        <f t="shared" si="59"/>
        <v>86.644464525109512</v>
      </c>
      <c r="FZ75" s="22">
        <f>MAX(FZ73:FZ74)</f>
        <v>9.7698018317558013</v>
      </c>
      <c r="GA75" s="22">
        <f t="shared" si="59"/>
        <v>0.57476342070798481</v>
      </c>
      <c r="GB75" s="22">
        <f t="shared" si="59"/>
        <v>3.6675264521954208E-3</v>
      </c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21">
        <f t="shared" si="53"/>
        <v>49</v>
      </c>
      <c r="GT75" s="21">
        <f t="shared" si="54"/>
        <v>0</v>
      </c>
      <c r="GU75" s="21">
        <f t="shared" si="55"/>
        <v>0</v>
      </c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</row>
    <row r="76" spans="8:228">
      <c r="H76" s="3"/>
      <c r="N76" s="3"/>
      <c r="O76" s="3"/>
      <c r="P76" s="19">
        <v>0</v>
      </c>
      <c r="Q76" s="34">
        <v>7.4075976582373051E-4</v>
      </c>
      <c r="R76" s="3"/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15">
        <f>CG73</f>
        <v>-461861243.96750331</v>
      </c>
      <c r="CK76" s="16">
        <f>CH73</f>
        <v>0</v>
      </c>
      <c r="CL76" s="16">
        <f>CI73</f>
        <v>30790749.597833559</v>
      </c>
      <c r="CM76" s="9">
        <f>CJ73</f>
        <v>0</v>
      </c>
      <c r="CN76" s="11">
        <f>CK73</f>
        <v>0</v>
      </c>
      <c r="CO76" s="13">
        <f>2*K4+H26</f>
        <v>123162998.39133424</v>
      </c>
      <c r="CP76" s="11">
        <f>CM73</f>
        <v>461861243.96750331</v>
      </c>
      <c r="CQ76" s="11">
        <f>CN73</f>
        <v>0</v>
      </c>
      <c r="CR76" s="12">
        <f>CO73</f>
        <v>30790749.597833559</v>
      </c>
      <c r="CS76" s="2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29">
        <v>0</v>
      </c>
      <c r="FN76" s="29">
        <v>0</v>
      </c>
      <c r="FO76" s="29">
        <v>0</v>
      </c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21">
        <f t="shared" si="53"/>
        <v>50</v>
      </c>
      <c r="GT76" s="21">
        <f t="shared" si="54"/>
        <v>0</v>
      </c>
      <c r="GU76" s="21">
        <f t="shared" si="55"/>
        <v>0</v>
      </c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</row>
    <row r="77" spans="8:228">
      <c r="H77" s="3"/>
      <c r="N77" s="3"/>
      <c r="O77" s="3"/>
      <c r="P77" s="19">
        <v>0</v>
      </c>
      <c r="Q77" s="36">
        <v>-4.0556794414378406E-4</v>
      </c>
      <c r="R77" s="3"/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9">
        <f>CJ74</f>
        <v>-4618612439.6750326</v>
      </c>
      <c r="CN77" s="11">
        <f>CK74</f>
        <v>0</v>
      </c>
      <c r="CO77" s="11">
        <f>CL74</f>
        <v>461861243.96750331</v>
      </c>
      <c r="CP77" s="6">
        <f>2*I2+F27</f>
        <v>9237237307.7414742</v>
      </c>
      <c r="CQ77" s="7">
        <f>CN74</f>
        <v>0</v>
      </c>
      <c r="CR77" s="7">
        <f>CO74</f>
        <v>0</v>
      </c>
      <c r="CS77" s="7">
        <f>CP74</f>
        <v>-4618612439.6750326</v>
      </c>
      <c r="CT77" s="7">
        <f>CQ74</f>
        <v>0</v>
      </c>
      <c r="CU77" s="8">
        <f>CR74</f>
        <v>-461861243.96750331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29">
        <v>0</v>
      </c>
      <c r="FN77" s="29">
        <v>0</v>
      </c>
      <c r="FO77" s="29">
        <v>0</v>
      </c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P77" s="3"/>
      <c r="GQ77" s="3"/>
      <c r="GR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</row>
    <row r="78" spans="8:228">
      <c r="H78" s="3"/>
      <c r="N78" s="3"/>
      <c r="O78" s="3"/>
      <c r="P78" s="19">
        <f>deltaW</f>
        <v>-5.6548667764616285</v>
      </c>
      <c r="Q78" s="36">
        <v>-5.3136630233451498E-4</v>
      </c>
      <c r="R78" s="3"/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9">
        <f>CJ75</f>
        <v>0</v>
      </c>
      <c r="CN78" s="11">
        <f>CK75</f>
        <v>-171059719.98796424</v>
      </c>
      <c r="CO78" s="11">
        <f>CL75</f>
        <v>0</v>
      </c>
      <c r="CP78" s="9">
        <f>CM75</f>
        <v>0</v>
      </c>
      <c r="CQ78" s="10">
        <f>2*J3+G27</f>
        <v>342144296.75874573</v>
      </c>
      <c r="CR78" s="11">
        <f>CO75</f>
        <v>0</v>
      </c>
      <c r="CS78" s="11">
        <f>CP75</f>
        <v>0</v>
      </c>
      <c r="CT78" s="11">
        <f>CQ75</f>
        <v>-171059719.98796424</v>
      </c>
      <c r="CU78" s="12">
        <f>CR75</f>
        <v>0</v>
      </c>
      <c r="CV78" s="1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29">
        <v>0</v>
      </c>
      <c r="FN78" s="29">
        <v>0</v>
      </c>
      <c r="FO78" s="29">
        <v>0</v>
      </c>
      <c r="GZ78" s="3"/>
      <c r="HA78" s="3"/>
    </row>
    <row r="79" spans="8:228">
      <c r="H79" s="3"/>
      <c r="N79" s="3"/>
      <c r="O79" s="3"/>
      <c r="P79" s="20">
        <v>0</v>
      </c>
      <c r="Q79" s="37">
        <v>6.6564039323150455E-4</v>
      </c>
      <c r="R79" s="3"/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5">
        <f>CJ76</f>
        <v>-461861243.96750331</v>
      </c>
      <c r="CN79" s="16">
        <f>CK76</f>
        <v>0</v>
      </c>
      <c r="CO79" s="16">
        <f>CL76</f>
        <v>30790749.597833559</v>
      </c>
      <c r="CP79" s="9">
        <f>CM76</f>
        <v>0</v>
      </c>
      <c r="CQ79" s="11">
        <f>CN76</f>
        <v>0</v>
      </c>
      <c r="CR79" s="13">
        <f>2*K4+H27</f>
        <v>123162998.39133424</v>
      </c>
      <c r="CS79" s="11">
        <f>CP76</f>
        <v>461861243.96750331</v>
      </c>
      <c r="CT79" s="11">
        <f>CQ76</f>
        <v>0</v>
      </c>
      <c r="CU79" s="12">
        <f>CR76</f>
        <v>30790749.597833559</v>
      </c>
      <c r="CV79" s="1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29">
        <v>0</v>
      </c>
      <c r="FN79" s="29">
        <v>0</v>
      </c>
      <c r="FO79" s="29">
        <v>0</v>
      </c>
      <c r="GZ79" s="3"/>
      <c r="HA79" s="3"/>
    </row>
    <row r="80" spans="8:228">
      <c r="H80" s="3"/>
      <c r="N80" s="3"/>
      <c r="O80" s="3"/>
      <c r="P80" s="18">
        <v>0</v>
      </c>
      <c r="Q80" s="38">
        <v>-5.3160284500768486E-4</v>
      </c>
      <c r="R80" s="3"/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9">
        <f>CM77</f>
        <v>-4618612439.6750326</v>
      </c>
      <c r="CQ80" s="11">
        <f>CN77</f>
        <v>0</v>
      </c>
      <c r="CR80" s="11">
        <f>CO77</f>
        <v>461861243.96750331</v>
      </c>
      <c r="CS80" s="6">
        <f>2*I2+F28</f>
        <v>9237237385.3653488</v>
      </c>
      <c r="CT80" s="7">
        <f>CQ77</f>
        <v>0</v>
      </c>
      <c r="CU80" s="7">
        <f>CR77</f>
        <v>0</v>
      </c>
      <c r="CV80" s="7">
        <f>CS77</f>
        <v>-4618612439.6750326</v>
      </c>
      <c r="CW80" s="7">
        <f>CT77</f>
        <v>0</v>
      </c>
      <c r="CX80" s="8">
        <f>CU77</f>
        <v>-461861243.96750331</v>
      </c>
      <c r="CY80" s="11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29">
        <v>0</v>
      </c>
      <c r="FN80" s="29">
        <v>0</v>
      </c>
      <c r="FO80" s="29">
        <v>0</v>
      </c>
      <c r="GZ80" s="3"/>
      <c r="HA80" s="3"/>
    </row>
    <row r="81" spans="5:171">
      <c r="H81" s="3"/>
      <c r="N81" s="3"/>
      <c r="O81" s="3"/>
      <c r="P81" s="19">
        <f>deltaW</f>
        <v>-5.6548667764616285</v>
      </c>
      <c r="Q81" s="36">
        <v>-5.3016515718711584E-4</v>
      </c>
      <c r="R81" s="3"/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9">
        <f>CM78</f>
        <v>0</v>
      </c>
      <c r="CQ81" s="11">
        <f>CN78</f>
        <v>-171059719.98796424</v>
      </c>
      <c r="CR81" s="11">
        <f>CO78</f>
        <v>0</v>
      </c>
      <c r="CS81" s="9">
        <f>CP78</f>
        <v>0</v>
      </c>
      <c r="CT81" s="10">
        <f>2*J3+G28</f>
        <v>342144452.00649428</v>
      </c>
      <c r="CU81" s="11">
        <f>CR78</f>
        <v>0</v>
      </c>
      <c r="CV81" s="11">
        <f>CS78</f>
        <v>0</v>
      </c>
      <c r="CW81" s="11">
        <f>CT78</f>
        <v>-171059719.98796424</v>
      </c>
      <c r="CX81" s="12">
        <f>CU78</f>
        <v>0</v>
      </c>
      <c r="CY81" s="11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29">
        <v>0</v>
      </c>
      <c r="FN81" s="29">
        <v>0</v>
      </c>
      <c r="FO81" s="29">
        <v>0</v>
      </c>
    </row>
    <row r="82" spans="5:171">
      <c r="E82" s="1"/>
      <c r="F82" s="3"/>
      <c r="G82" s="3"/>
      <c r="H82" s="3"/>
      <c r="N82" s="3"/>
      <c r="O82" s="3"/>
      <c r="P82" s="19">
        <v>0</v>
      </c>
      <c r="Q82" s="36">
        <v>5.9553958621637293E-4</v>
      </c>
      <c r="R82" s="3"/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5">
        <f>CM79</f>
        <v>-461861243.96750331</v>
      </c>
      <c r="CQ82" s="16">
        <f>CN79</f>
        <v>0</v>
      </c>
      <c r="CR82" s="16">
        <f>CO79</f>
        <v>30790749.597833559</v>
      </c>
      <c r="CS82" s="9">
        <f>CP79</f>
        <v>0</v>
      </c>
      <c r="CT82" s="11">
        <f>CQ79</f>
        <v>0</v>
      </c>
      <c r="CU82" s="13">
        <f>2*K4+H28</f>
        <v>123162998.39133424</v>
      </c>
      <c r="CV82" s="11">
        <f>CS79</f>
        <v>461861243.96750331</v>
      </c>
      <c r="CW82" s="11">
        <f>CT79</f>
        <v>0</v>
      </c>
      <c r="CX82" s="12">
        <f>CU79</f>
        <v>30790749.597833559</v>
      </c>
      <c r="CY82" s="11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29">
        <v>0</v>
      </c>
      <c r="FN82" s="29">
        <v>0</v>
      </c>
      <c r="FO82" s="29">
        <v>0</v>
      </c>
    </row>
    <row r="83" spans="5:171">
      <c r="E83" s="1"/>
      <c r="F83" s="3"/>
      <c r="G83" s="3"/>
      <c r="H83" s="3"/>
      <c r="N83" s="3"/>
      <c r="O83" s="3"/>
      <c r="P83" s="19">
        <v>0</v>
      </c>
      <c r="Q83" s="34">
        <v>-6.4411328806616703E-4</v>
      </c>
      <c r="R83" s="3"/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9">
        <f>CP80</f>
        <v>-4618612439.6750326</v>
      </c>
      <c r="CT83" s="11">
        <f>CQ80</f>
        <v>0</v>
      </c>
      <c r="CU83" s="11">
        <f>CR80</f>
        <v>461861243.96750331</v>
      </c>
      <c r="CV83" s="6">
        <f>2*I2+F29</f>
        <v>9237237461.6568928</v>
      </c>
      <c r="CW83" s="7">
        <f>CT80</f>
        <v>0</v>
      </c>
      <c r="CX83" s="7">
        <f>CU80</f>
        <v>0</v>
      </c>
      <c r="CY83" s="7">
        <f>CV80</f>
        <v>-4618612439.6750326</v>
      </c>
      <c r="CZ83" s="7">
        <f>CW80</f>
        <v>0</v>
      </c>
      <c r="DA83" s="8">
        <f>CX80</f>
        <v>-461861243.96750331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29">
        <v>0</v>
      </c>
      <c r="FN83" s="29">
        <v>0</v>
      </c>
      <c r="FO83" s="29">
        <v>0</v>
      </c>
    </row>
    <row r="84" spans="5:171">
      <c r="E84" s="1"/>
      <c r="F84" s="3"/>
      <c r="G84" s="3"/>
      <c r="H84" s="3"/>
      <c r="N84" s="3"/>
      <c r="O84" s="3"/>
      <c r="P84" s="19">
        <f>deltaW</f>
        <v>-5.6548667764616285</v>
      </c>
      <c r="Q84" s="34">
        <v>-5.2900847394074535E-4</v>
      </c>
      <c r="R84" s="3"/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9">
        <f>CP81</f>
        <v>0</v>
      </c>
      <c r="CT84" s="11">
        <f>CQ81</f>
        <v>-171059719.98796424</v>
      </c>
      <c r="CU84" s="11">
        <f>CR81</f>
        <v>0</v>
      </c>
      <c r="CV84" s="9">
        <f>CS81</f>
        <v>0</v>
      </c>
      <c r="CW84" s="10">
        <f>2*J3+G29</f>
        <v>342144604.58958352</v>
      </c>
      <c r="CX84" s="11">
        <f>CU81</f>
        <v>0</v>
      </c>
      <c r="CY84" s="11">
        <f>CV81</f>
        <v>0</v>
      </c>
      <c r="CZ84" s="11">
        <f>CW81</f>
        <v>-171059719.98796424</v>
      </c>
      <c r="DA84" s="12">
        <f>CX81</f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29">
        <v>0</v>
      </c>
      <c r="FN84" s="29">
        <v>0</v>
      </c>
      <c r="FO84" s="29">
        <v>0</v>
      </c>
    </row>
    <row r="85" spans="5:171">
      <c r="E85" s="1"/>
      <c r="F85" s="3"/>
      <c r="G85" s="3"/>
      <c r="H85" s="3"/>
      <c r="N85" s="3"/>
      <c r="O85" s="3"/>
      <c r="P85" s="20">
        <v>0</v>
      </c>
      <c r="Q85" s="35">
        <v>5.3038142073874963E-4</v>
      </c>
      <c r="R85" s="3"/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5">
        <f>CP82</f>
        <v>-461861243.96750331</v>
      </c>
      <c r="CT85" s="16">
        <f>CQ82</f>
        <v>0</v>
      </c>
      <c r="CU85" s="16">
        <f>CR82</f>
        <v>30790749.597833559</v>
      </c>
      <c r="CV85" s="9">
        <f>CS82</f>
        <v>0</v>
      </c>
      <c r="CW85" s="11">
        <f>CT82</f>
        <v>0</v>
      </c>
      <c r="CX85" s="13">
        <f>2*K4+H29</f>
        <v>123162998.39133424</v>
      </c>
      <c r="CY85" s="11">
        <f>CV82</f>
        <v>461861243.96750331</v>
      </c>
      <c r="CZ85" s="11">
        <f>CW82</f>
        <v>0</v>
      </c>
      <c r="DA85" s="12">
        <f>CX82</f>
        <v>30790749.597833559</v>
      </c>
      <c r="DB85" s="11">
        <v>0</v>
      </c>
      <c r="DC85" s="11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0</v>
      </c>
      <c r="EZ85" s="1">
        <v>0</v>
      </c>
      <c r="FA85" s="1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29">
        <v>0</v>
      </c>
      <c r="FN85" s="29">
        <v>0</v>
      </c>
      <c r="FO85" s="29">
        <v>0</v>
      </c>
    </row>
    <row r="86" spans="5:171">
      <c r="E86" s="1"/>
      <c r="F86" s="3"/>
      <c r="G86" s="3"/>
      <c r="H86" s="3"/>
      <c r="N86" s="3"/>
      <c r="O86" s="3"/>
      <c r="P86" s="18">
        <v>0</v>
      </c>
      <c r="Q86" s="33">
        <v>-7.4407853438558181E-4</v>
      </c>
      <c r="R86" s="3"/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9">
        <f>CS83</f>
        <v>-4618612439.6750326</v>
      </c>
      <c r="CW86" s="11">
        <f>CT83</f>
        <v>0</v>
      </c>
      <c r="CX86" s="11">
        <f>CU83</f>
        <v>461861243.96750331</v>
      </c>
      <c r="CY86" s="6">
        <f>2*I2+F30</f>
        <v>9237237536.6870995</v>
      </c>
      <c r="CZ86" s="7">
        <f>CW83</f>
        <v>0</v>
      </c>
      <c r="DA86" s="7">
        <f>CX83</f>
        <v>0</v>
      </c>
      <c r="DB86" s="7">
        <f>CY83</f>
        <v>-4618612439.6750326</v>
      </c>
      <c r="DC86" s="7">
        <f>CZ83</f>
        <v>0</v>
      </c>
      <c r="DD86" s="8">
        <f>DA83</f>
        <v>-461861243.96750331</v>
      </c>
      <c r="DE86" s="11">
        <v>0</v>
      </c>
      <c r="DF86" s="30">
        <v>0</v>
      </c>
      <c r="DG86" s="30">
        <v>0</v>
      </c>
      <c r="DH86" s="30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29">
        <v>0</v>
      </c>
      <c r="FN86" s="29">
        <v>0</v>
      </c>
      <c r="FO86" s="29">
        <v>0</v>
      </c>
    </row>
    <row r="87" spans="5:171">
      <c r="E87" s="1"/>
      <c r="F87" s="3"/>
      <c r="G87" s="3"/>
      <c r="H87" s="3"/>
      <c r="N87" s="3"/>
      <c r="O87" s="3"/>
      <c r="P87" s="19">
        <f>deltaW</f>
        <v>-5.6548667764616285</v>
      </c>
      <c r="Q87" s="34">
        <v>-5.2789655533616749E-4</v>
      </c>
      <c r="R87" s="3"/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9">
        <f>CS84</f>
        <v>0</v>
      </c>
      <c r="CW87" s="11">
        <f>CT84</f>
        <v>-171059719.98796424</v>
      </c>
      <c r="CX87" s="11">
        <f>CU84</f>
        <v>0</v>
      </c>
      <c r="CY87" s="9">
        <f>CV84</f>
        <v>0</v>
      </c>
      <c r="CZ87" s="10">
        <f>2*J3+G30</f>
        <v>342144754.64999527</v>
      </c>
      <c r="DA87" s="11">
        <f>CX84</f>
        <v>0</v>
      </c>
      <c r="DB87" s="11">
        <f>CY84</f>
        <v>0</v>
      </c>
      <c r="DC87" s="11">
        <f>CZ84</f>
        <v>-171059719.98796424</v>
      </c>
      <c r="DD87" s="12">
        <f>DA84</f>
        <v>0</v>
      </c>
      <c r="DE87" s="11">
        <v>0</v>
      </c>
      <c r="DF87" s="30">
        <v>0</v>
      </c>
      <c r="DG87" s="30">
        <v>0</v>
      </c>
      <c r="DH87" s="30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29">
        <v>0</v>
      </c>
      <c r="FN87" s="29">
        <v>0</v>
      </c>
      <c r="FO87" s="29">
        <v>0</v>
      </c>
    </row>
    <row r="88" spans="5:171">
      <c r="E88" s="1"/>
      <c r="F88" s="3"/>
      <c r="G88" s="3"/>
      <c r="H88" s="3"/>
      <c r="N88" s="3"/>
      <c r="O88" s="3"/>
      <c r="P88" s="19">
        <v>0</v>
      </c>
      <c r="Q88" s="34">
        <v>4.7007007149708262E-4</v>
      </c>
      <c r="R88" s="3"/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5">
        <f>CS85</f>
        <v>-461861243.96750331</v>
      </c>
      <c r="CW88" s="16">
        <f>CT85</f>
        <v>0</v>
      </c>
      <c r="CX88" s="16">
        <f>CU85</f>
        <v>30790749.597833559</v>
      </c>
      <c r="CY88" s="9">
        <f>CV85</f>
        <v>0</v>
      </c>
      <c r="CZ88" s="11">
        <f>CW85</f>
        <v>0</v>
      </c>
      <c r="DA88" s="13">
        <f>2*K4+H30</f>
        <v>123162998.39133424</v>
      </c>
      <c r="DB88" s="11">
        <f>CY85</f>
        <v>461861243.96750331</v>
      </c>
      <c r="DC88" s="11">
        <f>CZ85</f>
        <v>0</v>
      </c>
      <c r="DD88" s="12">
        <f>DA85</f>
        <v>30790749.597833559</v>
      </c>
      <c r="DE88" s="11">
        <v>0</v>
      </c>
      <c r="DF88" s="30">
        <v>0</v>
      </c>
      <c r="DG88" s="30">
        <v>0</v>
      </c>
      <c r="DH88" s="30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29">
        <v>0</v>
      </c>
      <c r="FN88" s="29">
        <v>0</v>
      </c>
      <c r="FO88" s="29">
        <v>0</v>
      </c>
    </row>
    <row r="89" spans="5:171">
      <c r="E89" s="1"/>
      <c r="F89" s="3"/>
      <c r="G89" s="3"/>
      <c r="H89" s="3"/>
      <c r="N89" s="3"/>
      <c r="O89" s="3"/>
      <c r="P89" s="19">
        <v>0</v>
      </c>
      <c r="Q89" s="36">
        <v>-8.32456849977676E-4</v>
      </c>
      <c r="R89" s="3"/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30">
        <v>0</v>
      </c>
      <c r="CX89" s="11">
        <v>0</v>
      </c>
      <c r="CY89" s="9">
        <f>CV86</f>
        <v>-4618612439.6750326</v>
      </c>
      <c r="CZ89" s="11">
        <f>CW86</f>
        <v>0</v>
      </c>
      <c r="DA89" s="11">
        <f>CX86</f>
        <v>461861243.96750331</v>
      </c>
      <c r="DB89" s="6">
        <f>2*I2+F31</f>
        <v>9237237610.5207901</v>
      </c>
      <c r="DC89" s="7">
        <f>CZ86</f>
        <v>0</v>
      </c>
      <c r="DD89" s="7">
        <f>DA86</f>
        <v>0</v>
      </c>
      <c r="DE89" s="7">
        <f>DB86</f>
        <v>-4618612439.6750326</v>
      </c>
      <c r="DF89" s="7">
        <f>DC86</f>
        <v>0</v>
      </c>
      <c r="DG89" s="8">
        <f>DD86</f>
        <v>-461861243.96750331</v>
      </c>
      <c r="DH89" s="30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29">
        <v>0</v>
      </c>
      <c r="FN89" s="29">
        <v>0</v>
      </c>
      <c r="FO89" s="29">
        <v>0</v>
      </c>
    </row>
    <row r="90" spans="5:171">
      <c r="E90" s="1"/>
      <c r="F90" s="3"/>
      <c r="G90" s="3"/>
      <c r="H90" s="3"/>
      <c r="N90" s="3"/>
      <c r="O90" s="3"/>
      <c r="P90" s="19">
        <f>deltaW</f>
        <v>-5.6548667764616285</v>
      </c>
      <c r="Q90" s="36">
        <v>-5.2682970089084008E-4</v>
      </c>
      <c r="R90" s="3"/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30">
        <v>0</v>
      </c>
      <c r="CX90" s="11">
        <v>0</v>
      </c>
      <c r="CY90" s="9">
        <f>CV87</f>
        <v>0</v>
      </c>
      <c r="CZ90" s="11">
        <f>CW87</f>
        <v>-171059719.98796424</v>
      </c>
      <c r="DA90" s="11">
        <f>CX87</f>
        <v>0</v>
      </c>
      <c r="DB90" s="9">
        <f>CY87</f>
        <v>0</v>
      </c>
      <c r="DC90" s="10">
        <f>2*J3+G31</f>
        <v>342144902.31737959</v>
      </c>
      <c r="DD90" s="11">
        <f>DA87</f>
        <v>0</v>
      </c>
      <c r="DE90" s="11">
        <f>DB87</f>
        <v>0</v>
      </c>
      <c r="DF90" s="11">
        <f>DC87</f>
        <v>-171059719.98796424</v>
      </c>
      <c r="DG90" s="12">
        <f>DD87</f>
        <v>0</v>
      </c>
      <c r="DH90" s="30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29">
        <v>0</v>
      </c>
      <c r="FN90" s="29">
        <v>0</v>
      </c>
      <c r="FO90" s="29">
        <v>0</v>
      </c>
    </row>
    <row r="91" spans="5:171">
      <c r="E91" s="1"/>
      <c r="F91" s="3"/>
      <c r="G91" s="3"/>
      <c r="H91" s="3"/>
      <c r="N91" s="3"/>
      <c r="O91" s="3"/>
      <c r="P91" s="20">
        <v>0</v>
      </c>
      <c r="Q91" s="37">
        <v>4.1449172194555451E-4</v>
      </c>
      <c r="R91" s="3"/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30">
        <v>0</v>
      </c>
      <c r="CX91" s="30">
        <v>0</v>
      </c>
      <c r="CY91" s="15">
        <f>CV88</f>
        <v>-461861243.96750331</v>
      </c>
      <c r="CZ91" s="16">
        <f>CW88</f>
        <v>0</v>
      </c>
      <c r="DA91" s="16">
        <f>CX88</f>
        <v>30790749.597833559</v>
      </c>
      <c r="DB91" s="9">
        <f>CY88</f>
        <v>0</v>
      </c>
      <c r="DC91" s="11">
        <f>CZ88</f>
        <v>0</v>
      </c>
      <c r="DD91" s="13">
        <f>2*K4+H31</f>
        <v>123162998.39133424</v>
      </c>
      <c r="DE91" s="11">
        <f>DB88</f>
        <v>461861243.96750331</v>
      </c>
      <c r="DF91" s="11">
        <f>DC88</f>
        <v>0</v>
      </c>
      <c r="DG91" s="12">
        <f>DD88</f>
        <v>30790749.597833559</v>
      </c>
      <c r="DH91" s="30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29">
        <v>0</v>
      </c>
      <c r="FN91" s="29">
        <v>0</v>
      </c>
      <c r="FO91" s="29">
        <v>0</v>
      </c>
    </row>
    <row r="92" spans="5:171">
      <c r="E92" s="1"/>
      <c r="F92" s="3"/>
      <c r="G92" s="3"/>
      <c r="H92" s="3"/>
      <c r="N92" s="3"/>
      <c r="O92" s="3"/>
      <c r="P92" s="18">
        <v>0</v>
      </c>
      <c r="Q92" s="38">
        <v>-9.1018208885029132E-4</v>
      </c>
      <c r="R92" s="3"/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30">
        <v>0</v>
      </c>
      <c r="CX92" s="30">
        <v>0</v>
      </c>
      <c r="CY92" s="30">
        <v>0</v>
      </c>
      <c r="CZ92" s="30">
        <v>0</v>
      </c>
      <c r="DA92" s="30">
        <v>0</v>
      </c>
      <c r="DB92" s="9">
        <f>CY89</f>
        <v>-4618612439.6750326</v>
      </c>
      <c r="DC92" s="11">
        <f>CZ89</f>
        <v>0</v>
      </c>
      <c r="DD92" s="11">
        <f>DA89</f>
        <v>461861243.96750331</v>
      </c>
      <c r="DE92" s="6">
        <f>2*I2+F32</f>
        <v>9237237683.2173576</v>
      </c>
      <c r="DF92" s="7">
        <f>DC89</f>
        <v>0</v>
      </c>
      <c r="DG92" s="7">
        <f>DD89</f>
        <v>0</v>
      </c>
      <c r="DH92" s="7">
        <f>DE89</f>
        <v>-4618612439.6750326</v>
      </c>
      <c r="DI92" s="7">
        <f>DF89</f>
        <v>0</v>
      </c>
      <c r="DJ92" s="8">
        <f>DG89</f>
        <v>-461861243.96750331</v>
      </c>
      <c r="DK92" s="2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29">
        <v>0</v>
      </c>
      <c r="FN92" s="29">
        <v>0</v>
      </c>
      <c r="FO92" s="29">
        <v>0</v>
      </c>
    </row>
    <row r="93" spans="5:171">
      <c r="E93" s="1"/>
      <c r="F93" s="3"/>
      <c r="G93" s="3"/>
      <c r="H93" s="3"/>
      <c r="N93" s="3"/>
      <c r="O93" s="3"/>
      <c r="P93" s="19">
        <f>deltaW</f>
        <v>-5.6548667764616285</v>
      </c>
      <c r="Q93" s="36">
        <v>-5.2580820750979342E-4</v>
      </c>
      <c r="R93" s="3"/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30">
        <v>0</v>
      </c>
      <c r="CX93" s="30">
        <v>0</v>
      </c>
      <c r="CY93" s="30">
        <v>0</v>
      </c>
      <c r="CZ93" s="30">
        <v>0</v>
      </c>
      <c r="DA93" s="30">
        <v>0</v>
      </c>
      <c r="DB93" s="9">
        <f>CY90</f>
        <v>0</v>
      </c>
      <c r="DC93" s="11">
        <f>CZ90</f>
        <v>-171059719.98796424</v>
      </c>
      <c r="DD93" s="11">
        <f>DA90</f>
        <v>0</v>
      </c>
      <c r="DE93" s="9">
        <f>DB90</f>
        <v>0</v>
      </c>
      <c r="DF93" s="10">
        <f>2*J3+G32</f>
        <v>342145047.71051192</v>
      </c>
      <c r="DG93" s="11">
        <f>DD90</f>
        <v>0</v>
      </c>
      <c r="DH93" s="11">
        <f>DE90</f>
        <v>0</v>
      </c>
      <c r="DI93" s="11">
        <f>DF90</f>
        <v>-171059719.98796424</v>
      </c>
      <c r="DJ93" s="12">
        <f>DG90</f>
        <v>0</v>
      </c>
      <c r="DK93" s="2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29">
        <v>0</v>
      </c>
      <c r="FN93" s="29">
        <v>0</v>
      </c>
      <c r="FO93" s="29">
        <v>0</v>
      </c>
    </row>
    <row r="94" spans="5:171">
      <c r="E94" s="1"/>
      <c r="F94" s="3"/>
      <c r="G94" s="3"/>
      <c r="H94" s="3"/>
      <c r="N94" s="3"/>
      <c r="O94" s="3"/>
      <c r="P94" s="19">
        <v>0</v>
      </c>
      <c r="Q94" s="36">
        <v>3.6351635769134457E-4</v>
      </c>
      <c r="R94" s="3"/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30">
        <v>0</v>
      </c>
      <c r="CX94" s="30">
        <v>0</v>
      </c>
      <c r="CY94" s="30">
        <v>0</v>
      </c>
      <c r="CZ94" s="30">
        <v>0</v>
      </c>
      <c r="DA94" s="30">
        <v>0</v>
      </c>
      <c r="DB94" s="15">
        <f>CY91</f>
        <v>-461861243.96750331</v>
      </c>
      <c r="DC94" s="16">
        <f>CZ91</f>
        <v>0</v>
      </c>
      <c r="DD94" s="16">
        <f>DA91</f>
        <v>30790749.597833559</v>
      </c>
      <c r="DE94" s="9">
        <f>DB91</f>
        <v>0</v>
      </c>
      <c r="DF94" s="11">
        <f>DC91</f>
        <v>0</v>
      </c>
      <c r="DG94" s="13">
        <f>2*K4+H32</f>
        <v>123162998.39133424</v>
      </c>
      <c r="DH94" s="11">
        <f>DE91</f>
        <v>461861243.96750331</v>
      </c>
      <c r="DI94" s="11">
        <f>DF91</f>
        <v>0</v>
      </c>
      <c r="DJ94" s="12">
        <f>DG91</f>
        <v>30790749.597833559</v>
      </c>
      <c r="DK94" s="2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29">
        <v>0</v>
      </c>
      <c r="FN94" s="29">
        <v>0</v>
      </c>
      <c r="FO94" s="29">
        <v>0</v>
      </c>
    </row>
    <row r="95" spans="5:171">
      <c r="E95" s="1"/>
      <c r="F95" s="3"/>
      <c r="G95" s="3"/>
      <c r="H95" s="3"/>
      <c r="N95" s="3"/>
      <c r="O95" s="3"/>
      <c r="P95" s="19">
        <v>0</v>
      </c>
      <c r="Q95" s="34">
        <v>-9.7816062294586227E-4</v>
      </c>
      <c r="R95" s="3"/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9">
        <f>DB92</f>
        <v>-4618612439.6750326</v>
      </c>
      <c r="DF95" s="11">
        <f>DC92</f>
        <v>0</v>
      </c>
      <c r="DG95" s="11">
        <f>DD92</f>
        <v>461861243.96750331</v>
      </c>
      <c r="DH95" s="6">
        <f>2*I2+F33</f>
        <v>9237237754.8313675</v>
      </c>
      <c r="DI95" s="7">
        <f>DF92</f>
        <v>0</v>
      </c>
      <c r="DJ95" s="7">
        <f>DG92</f>
        <v>0</v>
      </c>
      <c r="DK95" s="7">
        <f>DH92</f>
        <v>-4618612439.6750326</v>
      </c>
      <c r="DL95" s="7">
        <f>DI92</f>
        <v>0</v>
      </c>
      <c r="DM95" s="8">
        <f>DJ92</f>
        <v>-461861243.96750331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0</v>
      </c>
      <c r="FA95" s="1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29">
        <v>0</v>
      </c>
      <c r="FN95" s="29">
        <v>0</v>
      </c>
      <c r="FO95" s="29">
        <v>0</v>
      </c>
    </row>
    <row r="96" spans="5:171">
      <c r="E96" s="1"/>
      <c r="F96" s="3"/>
      <c r="G96" s="3"/>
      <c r="H96" s="3"/>
      <c r="N96" s="3"/>
      <c r="O96" s="3"/>
      <c r="P96" s="19">
        <f>deltaW</f>
        <v>-5.6548667764616285</v>
      </c>
      <c r="Q96" s="34">
        <v>-5.2483237005665213E-4</v>
      </c>
      <c r="R96" s="3"/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9">
        <f>DB93</f>
        <v>0</v>
      </c>
      <c r="DF96" s="11">
        <f>DC93</f>
        <v>-171059719.98796424</v>
      </c>
      <c r="DG96" s="11">
        <f>DD93</f>
        <v>0</v>
      </c>
      <c r="DH96" s="9">
        <f>DE93</f>
        <v>0</v>
      </c>
      <c r="DI96" s="10">
        <f>2*J3+G33</f>
        <v>342145190.93853486</v>
      </c>
      <c r="DJ96" s="11">
        <f>DG93</f>
        <v>0</v>
      </c>
      <c r="DK96" s="11">
        <f>DH93</f>
        <v>0</v>
      </c>
      <c r="DL96" s="11">
        <f>DI93</f>
        <v>-171059719.98796424</v>
      </c>
      <c r="DM96" s="12">
        <f>DJ93</f>
        <v>0</v>
      </c>
      <c r="DN96" s="1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>
        <v>0</v>
      </c>
      <c r="DW96" s="30">
        <v>0</v>
      </c>
      <c r="DX96" s="30">
        <v>0</v>
      </c>
      <c r="DY96" s="30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29">
        <v>0</v>
      </c>
      <c r="FN96" s="29">
        <v>0</v>
      </c>
      <c r="FO96" s="29">
        <v>0</v>
      </c>
    </row>
    <row r="97" spans="5:171">
      <c r="E97" s="1"/>
      <c r="F97" s="3"/>
      <c r="G97" s="3"/>
      <c r="H97" s="3"/>
      <c r="N97" s="3"/>
      <c r="O97" s="3"/>
      <c r="P97" s="20">
        <v>0</v>
      </c>
      <c r="Q97" s="35">
        <v>3.169994418118628E-4</v>
      </c>
      <c r="R97" s="3"/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5">
        <f>DB94</f>
        <v>-461861243.96750331</v>
      </c>
      <c r="DF97" s="16">
        <f>DC94</f>
        <v>0</v>
      </c>
      <c r="DG97" s="16">
        <f>DD94</f>
        <v>30790749.597833559</v>
      </c>
      <c r="DH97" s="9">
        <f>DE94</f>
        <v>0</v>
      </c>
      <c r="DI97" s="11">
        <f>DF94</f>
        <v>0</v>
      </c>
      <c r="DJ97" s="13">
        <f>2*K4+H33</f>
        <v>123162998.39133424</v>
      </c>
      <c r="DK97" s="11">
        <f>DH94</f>
        <v>461861243.96750331</v>
      </c>
      <c r="DL97" s="11">
        <f>DI94</f>
        <v>0</v>
      </c>
      <c r="DM97" s="12">
        <f>DJ94</f>
        <v>30790749.597833559</v>
      </c>
      <c r="DN97" s="1">
        <v>0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>
        <v>0</v>
      </c>
      <c r="DW97" s="30">
        <v>0</v>
      </c>
      <c r="DX97" s="30">
        <v>0</v>
      </c>
      <c r="DY97" s="30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29">
        <v>0</v>
      </c>
      <c r="FN97" s="29">
        <v>0</v>
      </c>
      <c r="FO97" s="29">
        <v>0</v>
      </c>
    </row>
    <row r="98" spans="5:171">
      <c r="E98" s="1"/>
      <c r="F98" s="3"/>
      <c r="G98" s="3"/>
      <c r="H98" s="3"/>
      <c r="N98" s="3"/>
      <c r="O98" s="3"/>
      <c r="P98" s="18">
        <v>0</v>
      </c>
      <c r="Q98" s="33">
        <v>-1.0372685952830018E-3</v>
      </c>
      <c r="R98" s="3"/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9">
        <f>DE95</f>
        <v>-4618612439.6750326</v>
      </c>
      <c r="DI98" s="11">
        <f>DF95</f>
        <v>0</v>
      </c>
      <c r="DJ98" s="11">
        <f>DG95</f>
        <v>461861243.96750331</v>
      </c>
      <c r="DK98" s="6">
        <f>2*I2+F34</f>
        <v>9237237825.4131126</v>
      </c>
      <c r="DL98" s="7">
        <f>DI95</f>
        <v>0</v>
      </c>
      <c r="DM98" s="7">
        <f>DJ95</f>
        <v>0</v>
      </c>
      <c r="DN98" s="7">
        <f>DK95</f>
        <v>-4618612439.6750326</v>
      </c>
      <c r="DO98" s="7">
        <f>DL95</f>
        <v>0</v>
      </c>
      <c r="DP98" s="8">
        <f>DM95</f>
        <v>-461861243.96750331</v>
      </c>
      <c r="DQ98" s="11">
        <v>0</v>
      </c>
      <c r="DR98" s="30">
        <v>0</v>
      </c>
      <c r="DS98" s="30">
        <v>0</v>
      </c>
      <c r="DT98" s="30">
        <v>0</v>
      </c>
      <c r="DU98" s="30">
        <v>0</v>
      </c>
      <c r="DV98" s="30">
        <v>0</v>
      </c>
      <c r="DW98" s="30">
        <v>0</v>
      </c>
      <c r="DX98" s="30">
        <v>0</v>
      </c>
      <c r="DY98" s="30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29">
        <v>0</v>
      </c>
      <c r="FN98" s="29">
        <v>0</v>
      </c>
      <c r="FO98" s="29">
        <v>0</v>
      </c>
    </row>
    <row r="99" spans="5:171">
      <c r="E99" s="1"/>
      <c r="F99" s="3"/>
      <c r="G99" s="3"/>
      <c r="H99" s="3"/>
      <c r="N99" s="3"/>
      <c r="O99" s="3"/>
      <c r="P99" s="19">
        <f>deltaW</f>
        <v>-5.6548667764616285</v>
      </c>
      <c r="Q99" s="34">
        <v>-5.2390248188929239E-4</v>
      </c>
      <c r="R99" s="3"/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9">
        <f>DE96</f>
        <v>0</v>
      </c>
      <c r="DI99" s="11">
        <f>DF96</f>
        <v>-171059719.98796424</v>
      </c>
      <c r="DJ99" s="11">
        <f>DG96</f>
        <v>0</v>
      </c>
      <c r="DK99" s="9">
        <f>DH96</f>
        <v>0</v>
      </c>
      <c r="DL99" s="10">
        <f>2*J3+G34</f>
        <v>342145332.10202342</v>
      </c>
      <c r="DM99" s="11">
        <f>DJ96</f>
        <v>0</v>
      </c>
      <c r="DN99" s="11">
        <f>DK96</f>
        <v>0</v>
      </c>
      <c r="DO99" s="11">
        <f>DL96</f>
        <v>-171059719.98796424</v>
      </c>
      <c r="DP99" s="12">
        <f>DM96</f>
        <v>0</v>
      </c>
      <c r="DQ99" s="11">
        <v>0</v>
      </c>
      <c r="DR99" s="30">
        <v>0</v>
      </c>
      <c r="DS99" s="30">
        <v>0</v>
      </c>
      <c r="DT99" s="30">
        <v>0</v>
      </c>
      <c r="DU99" s="30">
        <v>0</v>
      </c>
      <c r="DV99" s="30">
        <v>0</v>
      </c>
      <c r="DW99" s="30">
        <v>0</v>
      </c>
      <c r="DX99" s="30">
        <v>0</v>
      </c>
      <c r="DY99" s="30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29">
        <v>0</v>
      </c>
      <c r="FN99" s="29">
        <v>0</v>
      </c>
      <c r="FO99" s="29">
        <v>0</v>
      </c>
    </row>
    <row r="100" spans="5:171">
      <c r="E100" s="1"/>
      <c r="F100" s="3"/>
      <c r="G100" s="3"/>
      <c r="H100" s="3"/>
      <c r="N100" s="3"/>
      <c r="O100" s="3"/>
      <c r="P100" s="19">
        <v>0</v>
      </c>
      <c r="Q100" s="34">
        <v>2.7478347155186316E-4</v>
      </c>
      <c r="R100" s="3"/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5">
        <f>DE97</f>
        <v>-461861243.96750331</v>
      </c>
      <c r="DI100" s="16">
        <f>DF97</f>
        <v>0</v>
      </c>
      <c r="DJ100" s="16">
        <f>DG97</f>
        <v>30790749.597833559</v>
      </c>
      <c r="DK100" s="9">
        <f>DH97</f>
        <v>0</v>
      </c>
      <c r="DL100" s="11">
        <f>DI97</f>
        <v>0</v>
      </c>
      <c r="DM100" s="13">
        <f>2*K4+H34</f>
        <v>123162998.39133424</v>
      </c>
      <c r="DN100" s="11">
        <f>DK97</f>
        <v>461861243.96750331</v>
      </c>
      <c r="DO100" s="11">
        <f>DL97</f>
        <v>0</v>
      </c>
      <c r="DP100" s="12">
        <f>DM97</f>
        <v>30790749.597833559</v>
      </c>
      <c r="DQ100" s="11">
        <v>0</v>
      </c>
      <c r="DR100" s="30">
        <v>0</v>
      </c>
      <c r="DS100" s="30">
        <v>0</v>
      </c>
      <c r="DT100" s="30">
        <v>0</v>
      </c>
      <c r="DU100" s="30">
        <v>0</v>
      </c>
      <c r="DV100" s="30">
        <v>0</v>
      </c>
      <c r="DW100" s="30">
        <v>0</v>
      </c>
      <c r="DX100" s="30">
        <v>0</v>
      </c>
      <c r="DY100" s="30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29">
        <v>0</v>
      </c>
      <c r="FN100" s="29">
        <v>0</v>
      </c>
      <c r="FO100" s="29">
        <v>0</v>
      </c>
    </row>
    <row r="101" spans="5:171">
      <c r="E101" s="1"/>
      <c r="F101" s="3"/>
      <c r="G101" s="3"/>
      <c r="H101" s="3"/>
      <c r="N101" s="3"/>
      <c r="O101" s="3"/>
      <c r="P101" s="19">
        <v>0</v>
      </c>
      <c r="Q101" s="36">
        <v>-1.0883494725943005E-3</v>
      </c>
      <c r="R101" s="3"/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9">
        <f>DH98</f>
        <v>-4618612439.6750326</v>
      </c>
      <c r="DL101" s="11">
        <f>DI98</f>
        <v>0</v>
      </c>
      <c r="DM101" s="11">
        <f>DJ98</f>
        <v>461861243.96750331</v>
      </c>
      <c r="DN101" s="6">
        <f>2*I2+F35</f>
        <v>9237237895.0090523</v>
      </c>
      <c r="DO101" s="7">
        <f>DL98</f>
        <v>0</v>
      </c>
      <c r="DP101" s="7">
        <f>DM98</f>
        <v>0</v>
      </c>
      <c r="DQ101" s="7">
        <f>DN98</f>
        <v>-4618612439.6750326</v>
      </c>
      <c r="DR101" s="7">
        <f>DO98</f>
        <v>0</v>
      </c>
      <c r="DS101" s="8">
        <f>DP98</f>
        <v>-461861243.96750331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29">
        <v>0</v>
      </c>
      <c r="FN101" s="29">
        <v>0</v>
      </c>
      <c r="FO101" s="29">
        <v>0</v>
      </c>
    </row>
    <row r="102" spans="5:171">
      <c r="E102" s="1"/>
      <c r="F102" s="3"/>
      <c r="G102" s="3"/>
      <c r="H102" s="3"/>
      <c r="N102" s="3"/>
      <c r="O102" s="3"/>
      <c r="P102" s="19">
        <f>deltaW</f>
        <v>-5.6548667764616285</v>
      </c>
      <c r="Q102" s="36">
        <v>-5.2301883536401297E-4</v>
      </c>
      <c r="R102" s="3"/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9">
        <f>DH99</f>
        <v>0</v>
      </c>
      <c r="DL102" s="11">
        <f>DI99</f>
        <v>-171059719.98796424</v>
      </c>
      <c r="DM102" s="11">
        <f>DJ99</f>
        <v>0</v>
      </c>
      <c r="DN102" s="9">
        <f>DK99</f>
        <v>0</v>
      </c>
      <c r="DO102" s="10">
        <f>2*J3+G35</f>
        <v>342145471.29390258</v>
      </c>
      <c r="DP102" s="11">
        <f>DM99</f>
        <v>0</v>
      </c>
      <c r="DQ102" s="11">
        <f>DN99</f>
        <v>0</v>
      </c>
      <c r="DR102" s="11">
        <f>DO99</f>
        <v>-171059719.98796424</v>
      </c>
      <c r="DS102" s="12">
        <f>DP99</f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29">
        <v>0</v>
      </c>
      <c r="FN102" s="29">
        <v>0</v>
      </c>
      <c r="FO102" s="29">
        <v>0</v>
      </c>
    </row>
    <row r="103" spans="5:171">
      <c r="E103" s="1"/>
      <c r="F103" s="3"/>
      <c r="G103" s="3"/>
      <c r="H103" s="3"/>
      <c r="N103" s="3"/>
      <c r="O103" s="3"/>
      <c r="P103" s="20">
        <v>0</v>
      </c>
      <c r="Q103" s="37">
        <v>2.3669941670725734E-4</v>
      </c>
      <c r="R103" s="3"/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5">
        <f>DH100</f>
        <v>-461861243.96750331</v>
      </c>
      <c r="DL103" s="16">
        <f>DI100</f>
        <v>0</v>
      </c>
      <c r="DM103" s="16">
        <f>DJ100</f>
        <v>30790749.597833559</v>
      </c>
      <c r="DN103" s="9">
        <f>DK100</f>
        <v>0</v>
      </c>
      <c r="DO103" s="11">
        <f>DL100</f>
        <v>0</v>
      </c>
      <c r="DP103" s="13">
        <f>2*K4+H35</f>
        <v>123162998.39133424</v>
      </c>
      <c r="DQ103" s="11">
        <f>DN100</f>
        <v>461861243.96750331</v>
      </c>
      <c r="DR103" s="11">
        <f>DO100</f>
        <v>0</v>
      </c>
      <c r="DS103" s="12">
        <f>DP100</f>
        <v>30790749.597833559</v>
      </c>
      <c r="DT103" s="11">
        <v>0</v>
      </c>
      <c r="DU103" s="11">
        <v>0</v>
      </c>
      <c r="DV103" s="30">
        <v>0</v>
      </c>
      <c r="DW103" s="30">
        <v>0</v>
      </c>
      <c r="DX103" s="30">
        <v>0</v>
      </c>
      <c r="DY103" s="30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29">
        <v>0</v>
      </c>
      <c r="FN103" s="29">
        <v>0</v>
      </c>
      <c r="FO103" s="29">
        <v>0</v>
      </c>
    </row>
    <row r="104" spans="5:171">
      <c r="E104" s="1"/>
      <c r="F104" s="3"/>
      <c r="G104" s="3"/>
      <c r="H104" s="3"/>
      <c r="N104" s="3"/>
      <c r="O104" s="3"/>
      <c r="P104" s="18">
        <v>0</v>
      </c>
      <c r="Q104" s="38">
        <v>-1.1322118738939118E-3</v>
      </c>
      <c r="R104" s="3"/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9">
        <f>DK101</f>
        <v>-4618612439.6750326</v>
      </c>
      <c r="DO104" s="11">
        <f>DL101</f>
        <v>0</v>
      </c>
      <c r="DP104" s="11">
        <f>DM101</f>
        <v>461861243.96750331</v>
      </c>
      <c r="DQ104" s="6">
        <f>2*I2+F36</f>
        <v>9237237963.6622219</v>
      </c>
      <c r="DR104" s="7">
        <f>DO101</f>
        <v>0</v>
      </c>
      <c r="DS104" s="7">
        <f>DP101</f>
        <v>0</v>
      </c>
      <c r="DT104" s="7">
        <f>DQ101</f>
        <v>-4618612439.6750326</v>
      </c>
      <c r="DU104" s="7">
        <f>DR101</f>
        <v>0</v>
      </c>
      <c r="DV104" s="8">
        <f>DS101</f>
        <v>-461861243.96750331</v>
      </c>
      <c r="DW104" s="11">
        <v>0</v>
      </c>
      <c r="DX104" s="30">
        <v>0</v>
      </c>
      <c r="DY104" s="30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29">
        <v>0</v>
      </c>
      <c r="FN104" s="29">
        <v>0</v>
      </c>
      <c r="FO104" s="29">
        <v>0</v>
      </c>
    </row>
    <row r="105" spans="5:171">
      <c r="E105" s="1"/>
      <c r="F105" s="3"/>
      <c r="G105" s="3"/>
      <c r="H105" s="3"/>
      <c r="N105" s="3"/>
      <c r="O105" s="3"/>
      <c r="P105" s="19">
        <f>deltaW</f>
        <v>-5.6548667764616285</v>
      </c>
      <c r="Q105" s="36">
        <v>-5.2218172231156964E-4</v>
      </c>
      <c r="R105" s="3"/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9">
        <f>DK102</f>
        <v>0</v>
      </c>
      <c r="DO105" s="11">
        <f>DL102</f>
        <v>-171059719.98796424</v>
      </c>
      <c r="DP105" s="11">
        <f>DM102</f>
        <v>0</v>
      </c>
      <c r="DQ105" s="9">
        <f>DN102</f>
        <v>0</v>
      </c>
      <c r="DR105" s="10">
        <f>2*J3+G36</f>
        <v>342145608.60024226</v>
      </c>
      <c r="DS105" s="11">
        <f>DP102</f>
        <v>0</v>
      </c>
      <c r="DT105" s="11">
        <f>DQ102</f>
        <v>0</v>
      </c>
      <c r="DU105" s="11">
        <f>DR102</f>
        <v>-171059719.98796424</v>
      </c>
      <c r="DV105" s="12">
        <f>DS102</f>
        <v>0</v>
      </c>
      <c r="DW105" s="11">
        <v>0</v>
      </c>
      <c r="DX105" s="30">
        <v>0</v>
      </c>
      <c r="DY105" s="30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29">
        <v>0</v>
      </c>
      <c r="FN105" s="29">
        <v>0</v>
      </c>
      <c r="FO105" s="29">
        <v>0</v>
      </c>
    </row>
    <row r="106" spans="5:171">
      <c r="E106" s="1"/>
      <c r="F106" s="3"/>
      <c r="G106" s="3"/>
      <c r="H106" s="3"/>
      <c r="N106" s="3"/>
      <c r="O106" s="3"/>
      <c r="P106" s="19">
        <v>0</v>
      </c>
      <c r="Q106" s="36">
        <v>2.0256804078275608E-4</v>
      </c>
      <c r="R106" s="3"/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5">
        <f>DK103</f>
        <v>-461861243.96750331</v>
      </c>
      <c r="DO106" s="16">
        <f>DL103</f>
        <v>0</v>
      </c>
      <c r="DP106" s="16">
        <f>DM103</f>
        <v>30790749.597833559</v>
      </c>
      <c r="DQ106" s="9">
        <f>DN103</f>
        <v>0</v>
      </c>
      <c r="DR106" s="11">
        <f>DO103</f>
        <v>0</v>
      </c>
      <c r="DS106" s="13">
        <f>2*K4+H36</f>
        <v>123162998.39133424</v>
      </c>
      <c r="DT106" s="11">
        <f>DQ103</f>
        <v>461861243.96750331</v>
      </c>
      <c r="DU106" s="11">
        <f>DR103</f>
        <v>0</v>
      </c>
      <c r="DV106" s="12">
        <f>DS103</f>
        <v>30790749.597833559</v>
      </c>
      <c r="DW106" s="11">
        <v>0</v>
      </c>
      <c r="DX106" s="30">
        <v>0</v>
      </c>
      <c r="DY106" s="30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29">
        <v>0</v>
      </c>
      <c r="FN106" s="29">
        <v>0</v>
      </c>
      <c r="FO106" s="29">
        <v>0</v>
      </c>
    </row>
    <row r="107" spans="5:171">
      <c r="E107" s="1"/>
      <c r="F107" s="3"/>
      <c r="G107" s="3"/>
      <c r="H107" s="3"/>
      <c r="N107" s="3"/>
      <c r="O107" s="3"/>
      <c r="P107" s="19">
        <v>0</v>
      </c>
      <c r="Q107" s="34">
        <v>-1.1696276516988209E-3</v>
      </c>
      <c r="R107" s="3"/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30">
        <v>0</v>
      </c>
      <c r="DP107" s="11">
        <v>0</v>
      </c>
      <c r="DQ107" s="9">
        <f>DN104</f>
        <v>-4618612439.6750326</v>
      </c>
      <c r="DR107" s="11">
        <f>DO104</f>
        <v>0</v>
      </c>
      <c r="DS107" s="11">
        <f>DP104</f>
        <v>461861243.96750331</v>
      </c>
      <c r="DT107" s="6">
        <f>2*I2+F37</f>
        <v>9237238031.4125748</v>
      </c>
      <c r="DU107" s="7">
        <f>DR104</f>
        <v>0</v>
      </c>
      <c r="DV107" s="7">
        <f>DS104</f>
        <v>0</v>
      </c>
      <c r="DW107" s="7">
        <f>DT104</f>
        <v>-4618612439.6750326</v>
      </c>
      <c r="DX107" s="7">
        <f>DU104</f>
        <v>0</v>
      </c>
      <c r="DY107" s="8">
        <f>DV104</f>
        <v>-461861243.96750331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29">
        <v>0</v>
      </c>
      <c r="FN107" s="29">
        <v>0</v>
      </c>
      <c r="FO107" s="29">
        <v>0</v>
      </c>
    </row>
    <row r="108" spans="5:171">
      <c r="E108" s="1"/>
      <c r="F108" s="3"/>
      <c r="G108" s="3"/>
      <c r="H108" s="3"/>
      <c r="N108" s="3"/>
      <c r="O108" s="3"/>
      <c r="P108" s="19">
        <f>deltaW</f>
        <v>-5.6548667764616285</v>
      </c>
      <c r="Q108" s="34">
        <v>-5.2139143448799231E-4</v>
      </c>
      <c r="R108" s="3"/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30">
        <v>0</v>
      </c>
      <c r="DP108" s="11">
        <v>0</v>
      </c>
      <c r="DQ108" s="9">
        <f>DN105</f>
        <v>0</v>
      </c>
      <c r="DR108" s="11">
        <f>DO105</f>
        <v>-171059719.98796424</v>
      </c>
      <c r="DS108" s="11">
        <f>DP105</f>
        <v>0</v>
      </c>
      <c r="DT108" s="9">
        <f>DQ105</f>
        <v>0</v>
      </c>
      <c r="DU108" s="10">
        <f>2*J3+G37</f>
        <v>342145744.10094857</v>
      </c>
      <c r="DV108" s="11">
        <f>DS105</f>
        <v>0</v>
      </c>
      <c r="DW108" s="11">
        <f>DT105</f>
        <v>0</v>
      </c>
      <c r="DX108" s="11">
        <f>DU105</f>
        <v>-171059719.98796424</v>
      </c>
      <c r="DY108" s="12">
        <f>DV105</f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29">
        <v>0</v>
      </c>
      <c r="FN108" s="29">
        <v>0</v>
      </c>
      <c r="FO108" s="29">
        <v>0</v>
      </c>
    </row>
    <row r="109" spans="5:171">
      <c r="E109" s="1"/>
      <c r="F109" s="3"/>
      <c r="G109" s="3"/>
      <c r="H109" s="3"/>
      <c r="N109" s="3"/>
      <c r="O109" s="3"/>
      <c r="P109" s="20">
        <v>0</v>
      </c>
      <c r="Q109" s="35">
        <v>1.7220110672952276E-4</v>
      </c>
      <c r="R109" s="3"/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30">
        <v>0</v>
      </c>
      <c r="DP109" s="30">
        <v>0</v>
      </c>
      <c r="DQ109" s="15">
        <f>DN106</f>
        <v>-461861243.96750331</v>
      </c>
      <c r="DR109" s="16">
        <f>DO106</f>
        <v>0</v>
      </c>
      <c r="DS109" s="16">
        <f>DP106</f>
        <v>30790749.597833559</v>
      </c>
      <c r="DT109" s="9">
        <f>DQ106</f>
        <v>0</v>
      </c>
      <c r="DU109" s="11">
        <f>DR106</f>
        <v>0</v>
      </c>
      <c r="DV109" s="13">
        <f>2*K4+H37</f>
        <v>123162998.39133424</v>
      </c>
      <c r="DW109" s="11">
        <f>DT106</f>
        <v>461861243.96750331</v>
      </c>
      <c r="DX109" s="11">
        <f>DU106</f>
        <v>0</v>
      </c>
      <c r="DY109" s="12">
        <f>DV106</f>
        <v>30790749.597833559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29">
        <v>0</v>
      </c>
      <c r="FN109" s="29">
        <v>0</v>
      </c>
      <c r="FO109" s="29">
        <v>0</v>
      </c>
    </row>
    <row r="110" spans="5:171">
      <c r="E110" s="1"/>
      <c r="F110" s="3"/>
      <c r="G110" s="3"/>
      <c r="H110" s="3"/>
      <c r="N110" s="3"/>
      <c r="O110" s="3"/>
      <c r="P110" s="18">
        <v>0</v>
      </c>
      <c r="Q110" s="33">
        <v>-1.2013302030560711E-3</v>
      </c>
      <c r="R110" s="3"/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30">
        <v>0</v>
      </c>
      <c r="DP110" s="30">
        <v>0</v>
      </c>
      <c r="DQ110" s="30">
        <v>0</v>
      </c>
      <c r="DR110" s="30">
        <v>0</v>
      </c>
      <c r="DS110" s="30">
        <v>0</v>
      </c>
      <c r="DT110" s="9">
        <f>DQ107</f>
        <v>-4618612439.6750326</v>
      </c>
      <c r="DU110" s="11">
        <f>DR107</f>
        <v>0</v>
      </c>
      <c r="DV110" s="11">
        <f>DS107</f>
        <v>461861243.96750331</v>
      </c>
      <c r="DW110" s="6">
        <f>2*I2+F38</f>
        <v>9237238098.2972851</v>
      </c>
      <c r="DX110" s="7">
        <f>DU107</f>
        <v>0</v>
      </c>
      <c r="DY110" s="7">
        <f>DV107</f>
        <v>0</v>
      </c>
      <c r="DZ110" s="7">
        <f>DW107</f>
        <v>-4618612439.6750326</v>
      </c>
      <c r="EA110" s="7">
        <f>DX107</f>
        <v>0</v>
      </c>
      <c r="EB110" s="8">
        <f>DY107</f>
        <v>-461861243.96750331</v>
      </c>
      <c r="EC110" s="2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29">
        <v>0</v>
      </c>
      <c r="FN110" s="29">
        <v>0</v>
      </c>
      <c r="FO110" s="29">
        <v>0</v>
      </c>
    </row>
    <row r="111" spans="5:171">
      <c r="E111" s="1"/>
      <c r="F111" s="3"/>
      <c r="G111" s="3"/>
      <c r="H111" s="3"/>
      <c r="N111" s="3"/>
      <c r="O111" s="3"/>
      <c r="P111" s="19">
        <f>deltaW</f>
        <v>-5.6548667764616285</v>
      </c>
      <c r="Q111" s="34">
        <v>-5.2064826400274173E-4</v>
      </c>
      <c r="R111" s="3"/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0</v>
      </c>
      <c r="DT111" s="9">
        <f>DQ108</f>
        <v>0</v>
      </c>
      <c r="DU111" s="11">
        <f>DR108</f>
        <v>-171059719.98796424</v>
      </c>
      <c r="DV111" s="11">
        <f>DS108</f>
        <v>0</v>
      </c>
      <c r="DW111" s="9">
        <f>DT108</f>
        <v>0</v>
      </c>
      <c r="DX111" s="10">
        <f>2*J3+G38</f>
        <v>342145877.87036788</v>
      </c>
      <c r="DY111" s="11">
        <f>DV108</f>
        <v>0</v>
      </c>
      <c r="DZ111" s="11">
        <f>DW108</f>
        <v>0</v>
      </c>
      <c r="EA111" s="11">
        <f>DX108</f>
        <v>-171059719.98796424</v>
      </c>
      <c r="EB111" s="12">
        <f>DY108</f>
        <v>0</v>
      </c>
      <c r="EC111" s="2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29">
        <v>0</v>
      </c>
      <c r="FN111" s="29">
        <v>0</v>
      </c>
      <c r="FO111" s="29">
        <v>0</v>
      </c>
    </row>
    <row r="112" spans="5:171">
      <c r="E112" s="1"/>
      <c r="F112" s="3"/>
      <c r="G112" s="3"/>
      <c r="H112" s="3"/>
      <c r="N112" s="3"/>
      <c r="O112" s="3"/>
      <c r="P112" s="19">
        <v>0</v>
      </c>
      <c r="Q112" s="34">
        <v>1.4540246973154434E-4</v>
      </c>
      <c r="R112" s="3"/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30">
        <v>0</v>
      </c>
      <c r="DP112" s="30">
        <v>0</v>
      </c>
      <c r="DQ112" s="30">
        <v>0</v>
      </c>
      <c r="DR112" s="30">
        <v>0</v>
      </c>
      <c r="DS112" s="30">
        <v>0</v>
      </c>
      <c r="DT112" s="15">
        <f>DQ109</f>
        <v>-461861243.96750331</v>
      </c>
      <c r="DU112" s="16">
        <f>DR109</f>
        <v>0</v>
      </c>
      <c r="DV112" s="16">
        <f>DS109</f>
        <v>30790749.597833559</v>
      </c>
      <c r="DW112" s="9">
        <f>DT109</f>
        <v>0</v>
      </c>
      <c r="DX112" s="11">
        <f>DU109</f>
        <v>0</v>
      </c>
      <c r="DY112" s="13">
        <f>2*K4+H38</f>
        <v>123162998.39133424</v>
      </c>
      <c r="DZ112" s="11">
        <f>DW109</f>
        <v>461861243.96750331</v>
      </c>
      <c r="EA112" s="11">
        <f>DX109</f>
        <v>0</v>
      </c>
      <c r="EB112" s="12">
        <f>DY109</f>
        <v>30790749.597833559</v>
      </c>
      <c r="EC112" s="2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29">
        <v>0</v>
      </c>
      <c r="FN112" s="29">
        <v>0</v>
      </c>
      <c r="FO112" s="29">
        <v>0</v>
      </c>
    </row>
    <row r="113" spans="5:171">
      <c r="E113" s="1"/>
      <c r="F113" s="3"/>
      <c r="G113" s="3"/>
      <c r="H113" s="3"/>
      <c r="N113" s="3"/>
      <c r="O113" s="3"/>
      <c r="P113" s="19">
        <v>0</v>
      </c>
      <c r="Q113" s="36">
        <v>-1.2280129880839034E-3</v>
      </c>
      <c r="R113" s="3"/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9">
        <f>DT110</f>
        <v>-4618612439.6750326</v>
      </c>
      <c r="DX113" s="11">
        <f>DU110</f>
        <v>0</v>
      </c>
      <c r="DY113" s="11">
        <f>DV110</f>
        <v>461861243.96750331</v>
      </c>
      <c r="DZ113" s="6">
        <f>2*I2+F39</f>
        <v>9237238164.3510094</v>
      </c>
      <c r="EA113" s="7">
        <f>DX110</f>
        <v>0</v>
      </c>
      <c r="EB113" s="7">
        <f>DY110</f>
        <v>0</v>
      </c>
      <c r="EC113" s="7">
        <f>DZ110</f>
        <v>-4618612439.6750326</v>
      </c>
      <c r="ED113" s="7">
        <f>EA110</f>
        <v>0</v>
      </c>
      <c r="EE113" s="8">
        <f>EB110</f>
        <v>-461861243.96750331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29">
        <v>0</v>
      </c>
      <c r="FN113" s="29">
        <v>0</v>
      </c>
      <c r="FO113" s="29">
        <v>0</v>
      </c>
    </row>
    <row r="114" spans="5:171">
      <c r="E114" s="1"/>
      <c r="F114" s="3"/>
      <c r="G114" s="3"/>
      <c r="H114" s="3"/>
      <c r="N114" s="3"/>
      <c r="O114" s="3"/>
      <c r="P114" s="19">
        <f>deltaW</f>
        <v>-5.6548667764616285</v>
      </c>
      <c r="Q114" s="36">
        <v>-5.1995250372643921E-4</v>
      </c>
      <c r="R114" s="3"/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9">
        <f>DT111</f>
        <v>0</v>
      </c>
      <c r="DX114" s="11">
        <f>DU111</f>
        <v>-171059719.98796424</v>
      </c>
      <c r="DY114" s="11">
        <f>DV111</f>
        <v>0</v>
      </c>
      <c r="DZ114" s="9">
        <f>DW111</f>
        <v>0</v>
      </c>
      <c r="EA114" s="10">
        <f>2*J3+G39</f>
        <v>342146009.97781658</v>
      </c>
      <c r="EB114" s="11">
        <f>DY111</f>
        <v>0</v>
      </c>
      <c r="EC114" s="11">
        <f>DZ111</f>
        <v>0</v>
      </c>
      <c r="ED114" s="11">
        <f>EA111</f>
        <v>-171059719.98796424</v>
      </c>
      <c r="EE114" s="12">
        <f>EB111</f>
        <v>0</v>
      </c>
      <c r="EF114" s="1">
        <v>0</v>
      </c>
      <c r="EG114" s="30">
        <v>0</v>
      </c>
      <c r="EH114" s="30">
        <v>0</v>
      </c>
      <c r="EI114" s="30">
        <v>0</v>
      </c>
      <c r="EJ114" s="30">
        <v>0</v>
      </c>
      <c r="EK114" s="30">
        <v>0</v>
      </c>
      <c r="EL114" s="30">
        <v>0</v>
      </c>
      <c r="EM114" s="30">
        <v>0</v>
      </c>
      <c r="EN114" s="30">
        <v>0</v>
      </c>
      <c r="EO114" s="30">
        <v>0</v>
      </c>
      <c r="EP114" s="30">
        <v>0</v>
      </c>
      <c r="EQ114" s="30">
        <v>0</v>
      </c>
      <c r="ER114" s="30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29">
        <v>0</v>
      </c>
      <c r="FN114" s="29">
        <v>0</v>
      </c>
      <c r="FO114" s="29">
        <v>0</v>
      </c>
    </row>
    <row r="115" spans="5:171">
      <c r="E115" s="1"/>
      <c r="F115" s="3"/>
      <c r="G115" s="3"/>
      <c r="H115" s="3"/>
      <c r="N115" s="3"/>
      <c r="O115" s="3"/>
      <c r="P115" s="20">
        <v>0</v>
      </c>
      <c r="Q115" s="37">
        <v>1.2196906012053535E-4</v>
      </c>
      <c r="R115" s="3"/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5">
        <f>DT112</f>
        <v>-461861243.96750331</v>
      </c>
      <c r="DX115" s="16">
        <f>DU112</f>
        <v>0</v>
      </c>
      <c r="DY115" s="16">
        <f>DV112</f>
        <v>30790749.597833559</v>
      </c>
      <c r="DZ115" s="9">
        <f>DW112</f>
        <v>0</v>
      </c>
      <c r="EA115" s="11">
        <f>DX112</f>
        <v>0</v>
      </c>
      <c r="EB115" s="13">
        <f>2*K4+H39</f>
        <v>123162998.39133424</v>
      </c>
      <c r="EC115" s="11">
        <f>DZ112</f>
        <v>461861243.96750331</v>
      </c>
      <c r="ED115" s="11">
        <f>EA112</f>
        <v>0</v>
      </c>
      <c r="EE115" s="12">
        <f>EB112</f>
        <v>30790749.597833559</v>
      </c>
      <c r="EF115" s="1">
        <v>0</v>
      </c>
      <c r="EG115" s="30">
        <v>0</v>
      </c>
      <c r="EH115" s="30">
        <v>0</v>
      </c>
      <c r="EI115" s="30">
        <v>0</v>
      </c>
      <c r="EJ115" s="30">
        <v>0</v>
      </c>
      <c r="EK115" s="30">
        <v>0</v>
      </c>
      <c r="EL115" s="30">
        <v>0</v>
      </c>
      <c r="EM115" s="30">
        <v>0</v>
      </c>
      <c r="EN115" s="30">
        <v>0</v>
      </c>
      <c r="EO115" s="30">
        <v>0</v>
      </c>
      <c r="EP115" s="30">
        <v>0</v>
      </c>
      <c r="EQ115" s="30">
        <v>0</v>
      </c>
      <c r="ER115" s="30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29">
        <v>0</v>
      </c>
      <c r="FN115" s="29">
        <v>0</v>
      </c>
      <c r="FO115" s="29">
        <v>0</v>
      </c>
    </row>
    <row r="116" spans="5:171">
      <c r="E116" s="1"/>
      <c r="F116" s="3"/>
      <c r="G116" s="3"/>
      <c r="H116" s="3"/>
      <c r="N116" s="3"/>
      <c r="O116" s="3"/>
      <c r="P116" s="18">
        <v>0</v>
      </c>
      <c r="Q116" s="38">
        <v>-1.2503282344078414E-3</v>
      </c>
      <c r="R116" s="3"/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9">
        <f>DW113</f>
        <v>-4618612439.6750326</v>
      </c>
      <c r="EA116" s="11">
        <f>DX113</f>
        <v>0</v>
      </c>
      <c r="EB116" s="11">
        <f>DY113</f>
        <v>461861243.96750331</v>
      </c>
      <c r="EC116" s="6">
        <f>2*I2+F40</f>
        <v>9237238229.6061249</v>
      </c>
      <c r="ED116" s="7">
        <f>EA113</f>
        <v>0</v>
      </c>
      <c r="EE116" s="7">
        <f>EB113</f>
        <v>0</v>
      </c>
      <c r="EF116" s="7">
        <f>EC113</f>
        <v>-4618612439.6750326</v>
      </c>
      <c r="EG116" s="7">
        <f>ED113</f>
        <v>0</v>
      </c>
      <c r="EH116" s="8">
        <f>EE113</f>
        <v>-461861243.96750331</v>
      </c>
      <c r="EI116" s="11">
        <v>0</v>
      </c>
      <c r="EJ116" s="30">
        <v>0</v>
      </c>
      <c r="EK116" s="30">
        <v>0</v>
      </c>
      <c r="EL116" s="30">
        <v>0</v>
      </c>
      <c r="EM116" s="30">
        <v>0</v>
      </c>
      <c r="EN116" s="30">
        <v>0</v>
      </c>
      <c r="EO116" s="30">
        <v>0</v>
      </c>
      <c r="EP116" s="30">
        <v>0</v>
      </c>
      <c r="EQ116" s="30">
        <v>0</v>
      </c>
      <c r="ER116" s="30">
        <v>0</v>
      </c>
      <c r="ES116" s="1">
        <v>0</v>
      </c>
      <c r="ET116" s="1">
        <v>0</v>
      </c>
      <c r="EU116" s="1">
        <v>0</v>
      </c>
      <c r="EV116" s="1">
        <v>0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29">
        <v>0</v>
      </c>
      <c r="FN116" s="29">
        <v>0</v>
      </c>
      <c r="FO116" s="29">
        <v>0</v>
      </c>
    </row>
    <row r="117" spans="5:171">
      <c r="E117" s="1"/>
      <c r="F117" s="3"/>
      <c r="G117" s="3"/>
      <c r="H117" s="3"/>
      <c r="N117" s="3"/>
      <c r="O117" s="3"/>
      <c r="P117" s="19">
        <f>deltaW</f>
        <v>-5.6548667764616285</v>
      </c>
      <c r="Q117" s="36">
        <v>-5.1930444768015602E-4</v>
      </c>
      <c r="R117" s="3"/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9">
        <f>DW114</f>
        <v>0</v>
      </c>
      <c r="EA117" s="11">
        <f>DX114</f>
        <v>-171059719.98796424</v>
      </c>
      <c r="EB117" s="11">
        <f>DY114</f>
        <v>0</v>
      </c>
      <c r="EC117" s="9">
        <f>DZ114</f>
        <v>0</v>
      </c>
      <c r="ED117" s="10">
        <f>2*J3+G40</f>
        <v>342146140.4880473</v>
      </c>
      <c r="EE117" s="11">
        <f>EB114</f>
        <v>0</v>
      </c>
      <c r="EF117" s="11">
        <f>EC114</f>
        <v>0</v>
      </c>
      <c r="EG117" s="11">
        <f>ED114</f>
        <v>-171059719.98796424</v>
      </c>
      <c r="EH117" s="12">
        <f>EE114</f>
        <v>0</v>
      </c>
      <c r="EI117" s="11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29">
        <v>0</v>
      </c>
      <c r="FN117" s="29">
        <v>0</v>
      </c>
      <c r="FO117" s="29">
        <v>0</v>
      </c>
    </row>
    <row r="118" spans="5:171">
      <c r="E118" s="1"/>
      <c r="F118" s="3"/>
      <c r="G118" s="3"/>
      <c r="H118" s="3"/>
      <c r="N118" s="3"/>
      <c r="O118" s="3"/>
      <c r="P118" s="19">
        <v>0</v>
      </c>
      <c r="Q118" s="36">
        <v>1.0169176006287489E-4</v>
      </c>
      <c r="R118" s="3"/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5">
        <f>DW115</f>
        <v>-461861243.96750331</v>
      </c>
      <c r="EA118" s="16">
        <f>DX115</f>
        <v>0</v>
      </c>
      <c r="EB118" s="16">
        <f>DY115</f>
        <v>30790749.597833559</v>
      </c>
      <c r="EC118" s="9">
        <f>DZ115</f>
        <v>0</v>
      </c>
      <c r="ED118" s="11">
        <f>EA115</f>
        <v>0</v>
      </c>
      <c r="EE118" s="13">
        <f>2*K4+H40</f>
        <v>123162998.39133424</v>
      </c>
      <c r="EF118" s="11">
        <f>EC115</f>
        <v>461861243.96750331</v>
      </c>
      <c r="EG118" s="11">
        <f>ED115</f>
        <v>0</v>
      </c>
      <c r="EH118" s="12">
        <f>EE115</f>
        <v>30790749.597833559</v>
      </c>
      <c r="EI118" s="11">
        <v>0</v>
      </c>
      <c r="EJ118" s="30">
        <v>0</v>
      </c>
      <c r="EK118" s="30">
        <v>0</v>
      </c>
      <c r="EL118" s="30">
        <v>0</v>
      </c>
      <c r="EM118" s="30">
        <v>0</v>
      </c>
      <c r="EN118" s="30">
        <v>0</v>
      </c>
      <c r="EO118" s="30">
        <v>0</v>
      </c>
      <c r="EP118" s="30">
        <v>0</v>
      </c>
      <c r="EQ118" s="30">
        <v>0</v>
      </c>
      <c r="ER118" s="30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29">
        <v>0</v>
      </c>
      <c r="FN118" s="29">
        <v>0</v>
      </c>
      <c r="FO118" s="29">
        <v>0</v>
      </c>
    </row>
    <row r="119" spans="5:171">
      <c r="E119" s="1"/>
      <c r="F119" s="3"/>
      <c r="G119" s="3"/>
      <c r="H119" s="3"/>
      <c r="N119" s="3"/>
      <c r="O119" s="3"/>
      <c r="P119" s="19">
        <v>0</v>
      </c>
      <c r="Q119" s="34">
        <v>-1.2688858066542436E-3</v>
      </c>
      <c r="R119" s="3"/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9">
        <f>DZ116</f>
        <v>-4618612439.6750326</v>
      </c>
      <c r="ED119" s="11">
        <f>EA116</f>
        <v>0</v>
      </c>
      <c r="EE119" s="11">
        <f>EB116</f>
        <v>461861243.96750331</v>
      </c>
      <c r="EF119" s="6">
        <f>2*I2+F41</f>
        <v>9237238294.0929317</v>
      </c>
      <c r="EG119" s="7">
        <f>ED116</f>
        <v>0</v>
      </c>
      <c r="EH119" s="7">
        <f>EE116</f>
        <v>0</v>
      </c>
      <c r="EI119" s="7">
        <f>EF116</f>
        <v>-4618612439.6750326</v>
      </c>
      <c r="EJ119" s="7">
        <f>EG116</f>
        <v>0</v>
      </c>
      <c r="EK119" s="8">
        <f>EH116</f>
        <v>-461861243.96750331</v>
      </c>
      <c r="EL119" s="30">
        <v>0</v>
      </c>
      <c r="EM119" s="30">
        <v>0</v>
      </c>
      <c r="EN119" s="30">
        <v>0</v>
      </c>
      <c r="EO119" s="30">
        <v>0</v>
      </c>
      <c r="EP119" s="30">
        <v>0</v>
      </c>
      <c r="EQ119" s="30">
        <v>0</v>
      </c>
      <c r="ER119" s="30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29">
        <v>0</v>
      </c>
      <c r="FN119" s="29">
        <v>0</v>
      </c>
      <c r="FO119" s="29">
        <v>0</v>
      </c>
    </row>
    <row r="120" spans="5:171">
      <c r="E120" s="1"/>
      <c r="F120" s="3"/>
      <c r="G120" s="3"/>
      <c r="H120" s="3"/>
      <c r="N120" s="3"/>
      <c r="O120" s="3"/>
      <c r="P120" s="19">
        <f>deltaW</f>
        <v>-5.6548667764616285</v>
      </c>
      <c r="Q120" s="34">
        <v>-5.1870439140800273E-4</v>
      </c>
      <c r="R120" s="3"/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9">
        <f>DZ117</f>
        <v>0</v>
      </c>
      <c r="ED120" s="11">
        <f>EA117</f>
        <v>-171059719.98796424</v>
      </c>
      <c r="EE120" s="11">
        <f>EB117</f>
        <v>0</v>
      </c>
      <c r="EF120" s="9">
        <f>EC117</f>
        <v>0</v>
      </c>
      <c r="EG120" s="10">
        <f>2*J3+G41</f>
        <v>342146269.46166116</v>
      </c>
      <c r="EH120" s="11">
        <f>EE117</f>
        <v>0</v>
      </c>
      <c r="EI120" s="11">
        <f>EF117</f>
        <v>0</v>
      </c>
      <c r="EJ120" s="11">
        <f>EG117</f>
        <v>-171059719.98796424</v>
      </c>
      <c r="EK120" s="12">
        <f>EH117</f>
        <v>0</v>
      </c>
      <c r="EL120" s="30">
        <v>0</v>
      </c>
      <c r="EM120" s="30">
        <v>0</v>
      </c>
      <c r="EN120" s="30">
        <v>0</v>
      </c>
      <c r="EO120" s="30">
        <v>0</v>
      </c>
      <c r="EP120" s="30">
        <v>0</v>
      </c>
      <c r="EQ120" s="30">
        <v>0</v>
      </c>
      <c r="ER120" s="30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29">
        <v>0</v>
      </c>
      <c r="FN120" s="29">
        <v>0</v>
      </c>
      <c r="FO120" s="29">
        <v>0</v>
      </c>
    </row>
    <row r="121" spans="5:171">
      <c r="E121" s="1"/>
      <c r="F121" s="3"/>
      <c r="G121" s="3"/>
      <c r="H121" s="3"/>
      <c r="N121" s="3"/>
      <c r="O121" s="3"/>
      <c r="P121" s="20">
        <v>0</v>
      </c>
      <c r="Q121" s="35">
        <v>8.4356178183068211E-5</v>
      </c>
      <c r="R121" s="3"/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5">
        <f>DZ118</f>
        <v>-461861243.96750331</v>
      </c>
      <c r="ED121" s="16">
        <f>EA118</f>
        <v>0</v>
      </c>
      <c r="EE121" s="16">
        <f>EB118</f>
        <v>30790749.597833559</v>
      </c>
      <c r="EF121" s="9">
        <f>EC118</f>
        <v>0</v>
      </c>
      <c r="EG121" s="11">
        <f>ED118</f>
        <v>0</v>
      </c>
      <c r="EH121" s="13">
        <f>2*K4+H41</f>
        <v>123162998.39133424</v>
      </c>
      <c r="EI121" s="11">
        <f>EF118</f>
        <v>461861243.96750331</v>
      </c>
      <c r="EJ121" s="11">
        <f>EG118</f>
        <v>0</v>
      </c>
      <c r="EK121" s="12">
        <f>EH118</f>
        <v>30790749.597833559</v>
      </c>
      <c r="EL121" s="11">
        <v>0</v>
      </c>
      <c r="EM121" s="11">
        <v>0</v>
      </c>
      <c r="EN121" s="30">
        <v>0</v>
      </c>
      <c r="EO121" s="30">
        <v>0</v>
      </c>
      <c r="EP121" s="30">
        <v>0</v>
      </c>
      <c r="EQ121" s="30">
        <v>0</v>
      </c>
      <c r="ER121" s="30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29">
        <v>0</v>
      </c>
      <c r="FN121" s="29">
        <v>0</v>
      </c>
      <c r="FO121" s="29">
        <v>0</v>
      </c>
    </row>
    <row r="122" spans="5:171">
      <c r="E122" s="1"/>
      <c r="F122" s="3"/>
      <c r="G122" s="3"/>
      <c r="H122" s="3"/>
      <c r="N122" s="3"/>
      <c r="O122" s="3"/>
      <c r="P122" s="18">
        <v>0</v>
      </c>
      <c r="Q122" s="33">
        <v>-1.2842522210455088E-3</v>
      </c>
      <c r="R122" s="3"/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9">
        <f>EC119</f>
        <v>-4618612439.6750326</v>
      </c>
      <c r="EG122" s="11">
        <f>ED119</f>
        <v>0</v>
      </c>
      <c r="EH122" s="11">
        <f>EE119</f>
        <v>461861243.96750331</v>
      </c>
      <c r="EI122" s="6">
        <f>2*I2+F42</f>
        <v>9237238357.839838</v>
      </c>
      <c r="EJ122" s="7">
        <f>EG119</f>
        <v>0</v>
      </c>
      <c r="EK122" s="7">
        <f>EH119</f>
        <v>0</v>
      </c>
      <c r="EL122" s="7">
        <f>EI119</f>
        <v>-4618612439.6750326</v>
      </c>
      <c r="EM122" s="7">
        <f>EJ119</f>
        <v>0</v>
      </c>
      <c r="EN122" s="8">
        <f>EK119</f>
        <v>-461861243.96750331</v>
      </c>
      <c r="EO122" s="11">
        <v>0</v>
      </c>
      <c r="EP122" s="30">
        <v>0</v>
      </c>
      <c r="EQ122" s="30">
        <v>0</v>
      </c>
      <c r="ER122" s="30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29">
        <v>0</v>
      </c>
      <c r="FN122" s="29">
        <v>0</v>
      </c>
      <c r="FO122" s="29">
        <v>0</v>
      </c>
    </row>
    <row r="123" spans="5:171">
      <c r="E123" s="1"/>
      <c r="F123" s="3"/>
      <c r="G123" s="3"/>
      <c r="H123" s="3"/>
      <c r="N123" s="3"/>
      <c r="O123" s="3"/>
      <c r="P123" s="19">
        <f>deltaW</f>
        <v>-5.6548667764616285</v>
      </c>
      <c r="Q123" s="34">
        <v>-5.1815263233458717E-4</v>
      </c>
      <c r="R123" s="3"/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9">
        <f>EC120</f>
        <v>0</v>
      </c>
      <c r="EG123" s="11">
        <f>ED120</f>
        <v>-171059719.98796424</v>
      </c>
      <c r="EH123" s="11">
        <f>EE120</f>
        <v>0</v>
      </c>
      <c r="EI123" s="9">
        <f>EF120</f>
        <v>0</v>
      </c>
      <c r="EJ123" s="10">
        <f>2*J3+G42</f>
        <v>342146396.95547301</v>
      </c>
      <c r="EK123" s="11">
        <f>EH120</f>
        <v>0</v>
      </c>
      <c r="EL123" s="11">
        <f>EI120</f>
        <v>0</v>
      </c>
      <c r="EM123" s="11">
        <f>EJ120</f>
        <v>-171059719.98796424</v>
      </c>
      <c r="EN123" s="12">
        <f>EK120</f>
        <v>0</v>
      </c>
      <c r="EO123" s="11">
        <v>0</v>
      </c>
      <c r="EP123" s="30">
        <v>0</v>
      </c>
      <c r="EQ123" s="30">
        <v>0</v>
      </c>
      <c r="ER123" s="30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29">
        <v>0</v>
      </c>
      <c r="FN123" s="29">
        <v>0</v>
      </c>
      <c r="FO123" s="29">
        <v>0</v>
      </c>
    </row>
    <row r="124" spans="5:171">
      <c r="E124" s="1"/>
      <c r="F124" s="3"/>
      <c r="G124" s="3"/>
      <c r="H124" s="3"/>
      <c r="N124" s="3"/>
      <c r="O124" s="3"/>
      <c r="P124" s="19">
        <v>0</v>
      </c>
      <c r="Q124" s="34">
        <v>6.9743326769859367E-5</v>
      </c>
      <c r="R124" s="3"/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5">
        <f>EC121</f>
        <v>-461861243.96750331</v>
      </c>
      <c r="EG124" s="16">
        <f>ED121</f>
        <v>0</v>
      </c>
      <c r="EH124" s="16">
        <f>EE121</f>
        <v>30790749.597833559</v>
      </c>
      <c r="EI124" s="9">
        <f>EF121</f>
        <v>0</v>
      </c>
      <c r="EJ124" s="11">
        <f>EG121</f>
        <v>0</v>
      </c>
      <c r="EK124" s="13">
        <f>2*K4+H42</f>
        <v>123162998.39133424</v>
      </c>
      <c r="EL124" s="11">
        <f>EI121</f>
        <v>461861243.96750331</v>
      </c>
      <c r="EM124" s="11">
        <f>EJ121</f>
        <v>0</v>
      </c>
      <c r="EN124" s="12">
        <f>EK121</f>
        <v>30790749.597833559</v>
      </c>
      <c r="EO124" s="11">
        <v>0</v>
      </c>
      <c r="EP124" s="30">
        <v>0</v>
      </c>
      <c r="EQ124" s="30">
        <v>0</v>
      </c>
      <c r="ER124" s="30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29">
        <v>0</v>
      </c>
      <c r="FN124" s="29">
        <v>0</v>
      </c>
      <c r="FO124" s="29">
        <v>0</v>
      </c>
    </row>
    <row r="125" spans="5:171">
      <c r="E125" s="1"/>
      <c r="F125" s="3"/>
      <c r="G125" s="3"/>
      <c r="H125" s="3"/>
      <c r="N125" s="3"/>
      <c r="O125" s="3"/>
      <c r="P125" s="19">
        <v>0</v>
      </c>
      <c r="Q125" s="36">
        <v>-1.2969497861156276E-3</v>
      </c>
      <c r="R125" s="3"/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30">
        <v>0</v>
      </c>
      <c r="EH125" s="11">
        <v>0</v>
      </c>
      <c r="EI125" s="9">
        <f>EF122</f>
        <v>-4618612439.6750326</v>
      </c>
      <c r="EJ125" s="11">
        <f>EG122</f>
        <v>0</v>
      </c>
      <c r="EK125" s="11">
        <f>EH122</f>
        <v>461861243.96750331</v>
      </c>
      <c r="EL125" s="6">
        <f>2*I2+F43</f>
        <v>9237238420.8735199</v>
      </c>
      <c r="EM125" s="7">
        <f>EJ122</f>
        <v>0</v>
      </c>
      <c r="EN125" s="7">
        <f>EK122</f>
        <v>0</v>
      </c>
      <c r="EO125" s="7">
        <f>EL122</f>
        <v>-4618612439.6750326</v>
      </c>
      <c r="EP125" s="7">
        <f>EM122</f>
        <v>0</v>
      </c>
      <c r="EQ125" s="8">
        <f>EN122</f>
        <v>-461861243.96750331</v>
      </c>
      <c r="ER125" s="30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29">
        <v>0</v>
      </c>
      <c r="FN125" s="29">
        <v>0</v>
      </c>
      <c r="FO125" s="29">
        <v>0</v>
      </c>
    </row>
    <row r="126" spans="5:171">
      <c r="E126" s="1"/>
      <c r="F126" s="3"/>
      <c r="G126" s="3"/>
      <c r="H126" s="3"/>
      <c r="N126" s="3"/>
      <c r="O126" s="3"/>
      <c r="P126" s="19">
        <f>deltaW</f>
        <v>-5.6548667764616285</v>
      </c>
      <c r="Q126" s="36">
        <v>-5.1764947010872258E-4</v>
      </c>
      <c r="R126" s="3"/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30">
        <v>0</v>
      </c>
      <c r="EH126" s="11">
        <v>0</v>
      </c>
      <c r="EI126" s="9">
        <f>EF123</f>
        <v>0</v>
      </c>
      <c r="EJ126" s="11">
        <f>EG123</f>
        <v>-171059719.98796424</v>
      </c>
      <c r="EK126" s="11">
        <f>EH123</f>
        <v>0</v>
      </c>
      <c r="EL126" s="9">
        <f>EI123</f>
        <v>0</v>
      </c>
      <c r="EM126" s="10">
        <f>2*J3+G43</f>
        <v>342146523.02283621</v>
      </c>
      <c r="EN126" s="11">
        <f>EK123</f>
        <v>0</v>
      </c>
      <c r="EO126" s="11">
        <f>EL123</f>
        <v>0</v>
      </c>
      <c r="EP126" s="11">
        <f>EM123</f>
        <v>-171059719.98796424</v>
      </c>
      <c r="EQ126" s="12">
        <f>EN123</f>
        <v>0</v>
      </c>
      <c r="ER126" s="30">
        <v>0</v>
      </c>
      <c r="ES126" s="1">
        <v>0</v>
      </c>
      <c r="ET126" s="1">
        <v>0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29">
        <v>0</v>
      </c>
      <c r="FN126" s="29">
        <v>0</v>
      </c>
      <c r="FO126" s="29">
        <v>0</v>
      </c>
    </row>
    <row r="127" spans="5:171">
      <c r="E127" s="1"/>
      <c r="F127" s="3"/>
      <c r="G127" s="3"/>
      <c r="H127" s="3"/>
      <c r="N127" s="3"/>
      <c r="O127" s="3"/>
      <c r="P127" s="20">
        <v>0</v>
      </c>
      <c r="Q127" s="37">
        <v>5.7630206658252226E-5</v>
      </c>
      <c r="R127" s="3"/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30">
        <v>0</v>
      </c>
      <c r="EH127" s="30">
        <v>0</v>
      </c>
      <c r="EI127" s="15">
        <f>EF124</f>
        <v>-461861243.96750331</v>
      </c>
      <c r="EJ127" s="16">
        <f>EG124</f>
        <v>0</v>
      </c>
      <c r="EK127" s="16">
        <f>EH124</f>
        <v>30790749.597833559</v>
      </c>
      <c r="EL127" s="9">
        <f>EI124</f>
        <v>0</v>
      </c>
      <c r="EM127" s="11">
        <f>EJ124</f>
        <v>0</v>
      </c>
      <c r="EN127" s="13">
        <f>2*K4+H43</f>
        <v>123162998.39133424</v>
      </c>
      <c r="EO127" s="11">
        <f>EL124</f>
        <v>461861243.96750331</v>
      </c>
      <c r="EP127" s="11">
        <f>EM124</f>
        <v>0</v>
      </c>
      <c r="EQ127" s="12">
        <f>EN124</f>
        <v>30790749.597833559</v>
      </c>
      <c r="ER127" s="30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29">
        <v>0</v>
      </c>
      <c r="FN127" s="29">
        <v>0</v>
      </c>
      <c r="FO127" s="29">
        <v>0</v>
      </c>
    </row>
    <row r="128" spans="5:171">
      <c r="E128" s="1"/>
      <c r="F128" s="3"/>
      <c r="G128" s="3"/>
      <c r="H128" s="3"/>
      <c r="N128" s="3"/>
      <c r="O128" s="3"/>
      <c r="P128" s="18">
        <v>0</v>
      </c>
      <c r="Q128" s="38">
        <v>-1.307455851625438E-3</v>
      </c>
      <c r="R128" s="3"/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9">
        <f>EI125</f>
        <v>-4618612439.6750326</v>
      </c>
      <c r="EM128" s="11">
        <f>EJ125</f>
        <v>0</v>
      </c>
      <c r="EN128" s="11">
        <f>EK125</f>
        <v>461861243.96750331</v>
      </c>
      <c r="EO128" s="6">
        <f>2*I2+F44</f>
        <v>9237238483.2190666</v>
      </c>
      <c r="EP128" s="7">
        <f>EM125</f>
        <v>0</v>
      </c>
      <c r="EQ128" s="7">
        <f>EN125</f>
        <v>0</v>
      </c>
      <c r="ER128" s="7">
        <f>EO125</f>
        <v>-4618612439.6750326</v>
      </c>
      <c r="ES128" s="7">
        <f>EP125</f>
        <v>0</v>
      </c>
      <c r="ET128" s="8">
        <f>EQ125</f>
        <v>-461861243.96750331</v>
      </c>
      <c r="EU128" s="2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29">
        <v>0</v>
      </c>
      <c r="FN128" s="29">
        <v>0</v>
      </c>
      <c r="FO128" s="29">
        <v>0</v>
      </c>
    </row>
    <row r="129" spans="5:171">
      <c r="E129" s="1"/>
      <c r="F129" s="3"/>
      <c r="G129" s="3"/>
      <c r="H129" s="3"/>
      <c r="N129" s="3"/>
      <c r="O129" s="3"/>
      <c r="P129" s="19">
        <f>deltaW</f>
        <v>-5.6548667764616285</v>
      </c>
      <c r="Q129" s="36">
        <v>-5.1719520693463156E-4</v>
      </c>
      <c r="R129" s="3"/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9">
        <f>EI126</f>
        <v>0</v>
      </c>
      <c r="EM129" s="11">
        <f>EJ126</f>
        <v>-171059719.98796424</v>
      </c>
      <c r="EN129" s="11">
        <f>EK126</f>
        <v>0</v>
      </c>
      <c r="EO129" s="9">
        <f>EL126</f>
        <v>0</v>
      </c>
      <c r="EP129" s="10">
        <f>2*J3+G44</f>
        <v>342146647.71393263</v>
      </c>
      <c r="EQ129" s="11">
        <f>EN126</f>
        <v>0</v>
      </c>
      <c r="ER129" s="11">
        <f>EO126</f>
        <v>0</v>
      </c>
      <c r="ES129" s="11">
        <f>EP126</f>
        <v>-171059719.98796424</v>
      </c>
      <c r="ET129" s="12">
        <f>EQ126</f>
        <v>0</v>
      </c>
      <c r="EU129" s="2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29">
        <v>0</v>
      </c>
      <c r="FN129" s="29">
        <v>0</v>
      </c>
      <c r="FO129" s="29">
        <v>0</v>
      </c>
    </row>
    <row r="130" spans="5:171">
      <c r="E130" s="1"/>
      <c r="F130" s="3"/>
      <c r="G130" s="3"/>
      <c r="H130" s="3"/>
      <c r="N130" s="3"/>
      <c r="O130" s="3"/>
      <c r="P130" s="19">
        <v>0</v>
      </c>
      <c r="Q130" s="36">
        <v>4.7790305296066478E-5</v>
      </c>
      <c r="R130" s="3"/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15">
        <f>EI127</f>
        <v>-461861243.96750331</v>
      </c>
      <c r="EM130" s="16">
        <f>EJ127</f>
        <v>0</v>
      </c>
      <c r="EN130" s="16">
        <f>EK127</f>
        <v>30790749.597833559</v>
      </c>
      <c r="EO130" s="9">
        <f>EL127</f>
        <v>0</v>
      </c>
      <c r="EP130" s="11">
        <f>EM127</f>
        <v>0</v>
      </c>
      <c r="EQ130" s="13">
        <f>2*K4+H44</f>
        <v>123162998.39133424</v>
      </c>
      <c r="ER130" s="11">
        <f>EO127</f>
        <v>461861243.96750331</v>
      </c>
      <c r="ES130" s="11">
        <f>EP127</f>
        <v>0</v>
      </c>
      <c r="ET130" s="12">
        <f>EQ127</f>
        <v>30790749.597833559</v>
      </c>
      <c r="EU130" s="2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29">
        <v>0</v>
      </c>
      <c r="FN130" s="29">
        <v>0</v>
      </c>
      <c r="FO130" s="29">
        <v>0</v>
      </c>
    </row>
    <row r="131" spans="5:171">
      <c r="E131" s="1"/>
      <c r="F131" s="3"/>
      <c r="G131" s="3"/>
      <c r="H131" s="3"/>
      <c r="N131" s="3"/>
      <c r="O131" s="3"/>
      <c r="P131" s="19">
        <v>0</v>
      </c>
      <c r="Q131" s="34">
        <v>-1.3162021488978912E-3</v>
      </c>
      <c r="R131" s="3"/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0</v>
      </c>
      <c r="EO131" s="9">
        <f>EL128</f>
        <v>-4618612439.6750326</v>
      </c>
      <c r="EP131" s="11">
        <f>EM128</f>
        <v>0</v>
      </c>
      <c r="EQ131" s="11">
        <f>EN128</f>
        <v>461861243.96750331</v>
      </c>
      <c r="ER131" s="6">
        <f>2*I2+F45</f>
        <v>9237238544.900116</v>
      </c>
      <c r="ES131" s="7">
        <f>EP128</f>
        <v>0</v>
      </c>
      <c r="ET131" s="7">
        <f>EQ128</f>
        <v>0</v>
      </c>
      <c r="EU131" s="7">
        <f>ER128</f>
        <v>-4618612439.6750326</v>
      </c>
      <c r="EV131" s="7">
        <f>ES128</f>
        <v>0</v>
      </c>
      <c r="EW131" s="8">
        <f>ET128</f>
        <v>-461861243.96750331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29">
        <v>0</v>
      </c>
      <c r="FN131" s="29">
        <v>0</v>
      </c>
      <c r="FO131" s="29">
        <v>0</v>
      </c>
    </row>
    <row r="132" spans="5:171">
      <c r="E132" s="1"/>
      <c r="F132" s="3"/>
      <c r="G132" s="3"/>
      <c r="H132" s="3"/>
      <c r="N132" s="3"/>
      <c r="O132" s="3"/>
      <c r="P132" s="19">
        <f>deltaW</f>
        <v>-5.6548667764616285</v>
      </c>
      <c r="Q132" s="34">
        <v>-5.1679014789177385E-4</v>
      </c>
      <c r="R132" s="3"/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9">
        <f>EL129</f>
        <v>0</v>
      </c>
      <c r="EP132" s="11">
        <f>EM129</f>
        <v>-171059719.98796424</v>
      </c>
      <c r="EQ132" s="11">
        <f>EN129</f>
        <v>0</v>
      </c>
      <c r="ER132" s="9">
        <f>EO129</f>
        <v>0</v>
      </c>
      <c r="ES132" s="10">
        <f>2*J3+G45</f>
        <v>342146771.07603145</v>
      </c>
      <c r="ET132" s="11">
        <f>EQ129</f>
        <v>0</v>
      </c>
      <c r="EU132" s="11">
        <f>ER129</f>
        <v>0</v>
      </c>
      <c r="EV132" s="11">
        <f>ES129</f>
        <v>-171059719.98796424</v>
      </c>
      <c r="EW132" s="12">
        <f>ET129</f>
        <v>0</v>
      </c>
      <c r="EX132" s="1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</v>
      </c>
      <c r="FH132" s="30">
        <v>0</v>
      </c>
      <c r="FI132" s="30">
        <v>0</v>
      </c>
      <c r="FJ132" s="1">
        <v>0</v>
      </c>
      <c r="FK132" s="1">
        <v>0</v>
      </c>
      <c r="FL132" s="1">
        <v>0</v>
      </c>
      <c r="FM132" s="29">
        <v>0</v>
      </c>
      <c r="FN132" s="29">
        <v>0</v>
      </c>
      <c r="FO132" s="29">
        <v>0</v>
      </c>
    </row>
    <row r="133" spans="5:171">
      <c r="E133" s="1"/>
      <c r="F133" s="3"/>
      <c r="G133" s="3"/>
      <c r="H133" s="3"/>
      <c r="N133" s="3"/>
      <c r="O133" s="3"/>
      <c r="P133" s="20">
        <v>0</v>
      </c>
      <c r="Q133" s="35">
        <v>3.9994013891434292E-5</v>
      </c>
      <c r="R133" s="3"/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5">
        <f>EL130</f>
        <v>-461861243.96750331</v>
      </c>
      <c r="EP133" s="16">
        <f>EM130</f>
        <v>0</v>
      </c>
      <c r="EQ133" s="16">
        <f>EN130</f>
        <v>30790749.597833559</v>
      </c>
      <c r="ER133" s="9">
        <f>EO130</f>
        <v>0</v>
      </c>
      <c r="ES133" s="11">
        <f>EP130</f>
        <v>0</v>
      </c>
      <c r="ET133" s="13">
        <f>2*K4+H45</f>
        <v>123162998.39133424</v>
      </c>
      <c r="EU133" s="11">
        <f>ER130</f>
        <v>461861243.96750331</v>
      </c>
      <c r="EV133" s="11">
        <f>ES130</f>
        <v>0</v>
      </c>
      <c r="EW133" s="12">
        <f>ET130</f>
        <v>30790749.597833559</v>
      </c>
      <c r="EX133" s="1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</v>
      </c>
      <c r="FH133" s="30">
        <v>0</v>
      </c>
      <c r="FI133" s="30">
        <v>0</v>
      </c>
      <c r="FJ133" s="1">
        <v>0</v>
      </c>
      <c r="FK133" s="1">
        <v>0</v>
      </c>
      <c r="FL133" s="1">
        <v>0</v>
      </c>
      <c r="FM133" s="29">
        <v>0</v>
      </c>
      <c r="FN133" s="29">
        <v>0</v>
      </c>
      <c r="FO133" s="29">
        <v>0</v>
      </c>
    </row>
    <row r="134" spans="5:171">
      <c r="E134" s="1"/>
      <c r="F134" s="3"/>
      <c r="G134" s="3"/>
      <c r="H134" s="3"/>
      <c r="N134" s="3"/>
      <c r="O134" s="3"/>
      <c r="P134" s="18">
        <v>0</v>
      </c>
      <c r="Q134" s="33">
        <v>-1.3235742070096114E-3</v>
      </c>
      <c r="R134" s="3"/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9">
        <f>EO131</f>
        <v>-4618612439.6750326</v>
      </c>
      <c r="ES134" s="11">
        <f>EP131</f>
        <v>0</v>
      </c>
      <c r="ET134" s="11">
        <f>EQ131</f>
        <v>461861243.96750331</v>
      </c>
      <c r="EU134" s="6">
        <f>2*I2+F46</f>
        <v>9237238605.9389629</v>
      </c>
      <c r="EV134" s="7">
        <f>ES131</f>
        <v>0</v>
      </c>
      <c r="EW134" s="7">
        <f>ET131</f>
        <v>0</v>
      </c>
      <c r="EX134" s="7">
        <f>EU131</f>
        <v>-4618612439.6750326</v>
      </c>
      <c r="EY134" s="7">
        <f>EV131</f>
        <v>0</v>
      </c>
      <c r="EZ134" s="8">
        <f>EW131</f>
        <v>-461861243.96750331</v>
      </c>
      <c r="FA134" s="11">
        <v>0</v>
      </c>
      <c r="FB134" s="30">
        <v>0</v>
      </c>
      <c r="FC134" s="30">
        <v>0</v>
      </c>
      <c r="FD134" s="30">
        <v>0</v>
      </c>
      <c r="FE134" s="30">
        <v>0</v>
      </c>
      <c r="FF134" s="30">
        <v>0</v>
      </c>
      <c r="FG134" s="30">
        <v>0</v>
      </c>
      <c r="FH134" s="30">
        <v>0</v>
      </c>
      <c r="FI134" s="30">
        <v>0</v>
      </c>
      <c r="FJ134" s="1">
        <v>0</v>
      </c>
      <c r="FK134" s="1">
        <v>0</v>
      </c>
      <c r="FL134" s="1">
        <v>0</v>
      </c>
      <c r="FM134" s="29">
        <v>0</v>
      </c>
      <c r="FN134" s="29">
        <v>0</v>
      </c>
      <c r="FO134" s="29">
        <v>0</v>
      </c>
    </row>
    <row r="135" spans="5:171">
      <c r="E135" s="1"/>
      <c r="F135" s="3"/>
      <c r="G135" s="3"/>
      <c r="H135" s="3"/>
      <c r="N135" s="3"/>
      <c r="O135" s="3"/>
      <c r="P135" s="19">
        <f>deltaW</f>
        <v>-5.6548667764616285</v>
      </c>
      <c r="Q135" s="34">
        <v>-5.164346012442849E-4</v>
      </c>
      <c r="R135" s="3"/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9">
        <f>EO132</f>
        <v>0</v>
      </c>
      <c r="ES135" s="11">
        <f>EP132</f>
        <v>-171059719.98796424</v>
      </c>
      <c r="ET135" s="11">
        <f>EQ132</f>
        <v>0</v>
      </c>
      <c r="EU135" s="9">
        <f>ER132</f>
        <v>0</v>
      </c>
      <c r="EV135" s="10">
        <f>2*J3+G46</f>
        <v>342146893.15372223</v>
      </c>
      <c r="EW135" s="11">
        <f>ET132</f>
        <v>0</v>
      </c>
      <c r="EX135" s="11">
        <f>EU132</f>
        <v>0</v>
      </c>
      <c r="EY135" s="11">
        <f>EV132</f>
        <v>-171059719.98796424</v>
      </c>
      <c r="EZ135" s="12">
        <f>EW132</f>
        <v>0</v>
      </c>
      <c r="FA135" s="11">
        <v>0</v>
      </c>
      <c r="FB135" s="30">
        <v>0</v>
      </c>
      <c r="FC135" s="30">
        <v>0</v>
      </c>
      <c r="FD135" s="30">
        <v>0</v>
      </c>
      <c r="FE135" s="30">
        <v>0</v>
      </c>
      <c r="FF135" s="30">
        <v>0</v>
      </c>
      <c r="FG135" s="30">
        <v>0</v>
      </c>
      <c r="FH135" s="30">
        <v>0</v>
      </c>
      <c r="FI135" s="30">
        <v>0</v>
      </c>
      <c r="FJ135" s="1">
        <v>0</v>
      </c>
      <c r="FK135" s="1">
        <v>0</v>
      </c>
      <c r="FL135" s="1">
        <v>0</v>
      </c>
      <c r="FM135" s="29">
        <v>0</v>
      </c>
      <c r="FN135" s="29">
        <v>0</v>
      </c>
      <c r="FO135" s="29">
        <v>0</v>
      </c>
    </row>
    <row r="136" spans="5:171">
      <c r="E136" s="1"/>
      <c r="F136" s="3"/>
      <c r="G136" s="3"/>
      <c r="H136" s="3"/>
      <c r="N136" s="3"/>
      <c r="O136" s="3"/>
      <c r="P136" s="19">
        <v>0</v>
      </c>
      <c r="Q136" s="34">
        <v>3.4008969900796345E-5</v>
      </c>
      <c r="R136" s="3"/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5">
        <f>EO133</f>
        <v>-461861243.96750331</v>
      </c>
      <c r="ES136" s="16">
        <f>EP133</f>
        <v>0</v>
      </c>
      <c r="ET136" s="16">
        <f>EQ133</f>
        <v>30790749.597833559</v>
      </c>
      <c r="EU136" s="9">
        <f>ER133</f>
        <v>0</v>
      </c>
      <c r="EV136" s="11">
        <f>ES133</f>
        <v>0</v>
      </c>
      <c r="EW136" s="13">
        <f>2*K4+H46</f>
        <v>123162998.39133424</v>
      </c>
      <c r="EX136" s="11">
        <f>EU133</f>
        <v>461861243.96750331</v>
      </c>
      <c r="EY136" s="11">
        <f>EV133</f>
        <v>0</v>
      </c>
      <c r="EZ136" s="12">
        <f>EW133</f>
        <v>30790749.597833559</v>
      </c>
      <c r="FA136" s="11">
        <v>0</v>
      </c>
      <c r="FB136" s="30">
        <v>0</v>
      </c>
      <c r="FC136" s="30">
        <v>0</v>
      </c>
      <c r="FD136" s="30">
        <v>0</v>
      </c>
      <c r="FE136" s="30">
        <v>0</v>
      </c>
      <c r="FF136" s="30">
        <v>0</v>
      </c>
      <c r="FG136" s="30">
        <v>0</v>
      </c>
      <c r="FH136" s="30">
        <v>0</v>
      </c>
      <c r="FI136" s="30">
        <v>0</v>
      </c>
      <c r="FJ136" s="1">
        <v>0</v>
      </c>
      <c r="FK136" s="1">
        <v>0</v>
      </c>
      <c r="FL136" s="1">
        <v>0</v>
      </c>
      <c r="FM136" s="29">
        <v>0</v>
      </c>
      <c r="FN136" s="29">
        <v>0</v>
      </c>
      <c r="FO136" s="29">
        <v>0</v>
      </c>
    </row>
    <row r="137" spans="5:171">
      <c r="E137" s="1"/>
      <c r="F137" s="3"/>
      <c r="G137" s="3"/>
      <c r="H137" s="3"/>
      <c r="N137" s="3"/>
      <c r="O137" s="3"/>
      <c r="P137" s="19">
        <v>0</v>
      </c>
      <c r="Q137" s="36">
        <v>-1.3299108305614522E-3</v>
      </c>
      <c r="R137" s="3"/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9">
        <f>ER134</f>
        <v>-4618612439.6750326</v>
      </c>
      <c r="EV137" s="11">
        <f>ES134</f>
        <v>0</v>
      </c>
      <c r="EW137" s="11">
        <f>ET134</f>
        <v>461861243.96750331</v>
      </c>
      <c r="EX137" s="6">
        <f>2*I2+F47</f>
        <v>9237238666.3566628</v>
      </c>
      <c r="EY137" s="7">
        <f>EV134</f>
        <v>0</v>
      </c>
      <c r="EZ137" s="7">
        <f>EW134</f>
        <v>0</v>
      </c>
      <c r="FA137" s="7">
        <f>EX134</f>
        <v>-4618612439.6750326</v>
      </c>
      <c r="FB137" s="7">
        <f>EY134</f>
        <v>0</v>
      </c>
      <c r="FC137" s="8">
        <f>EZ134</f>
        <v>-461861243.96750331</v>
      </c>
      <c r="FD137" s="30">
        <v>0</v>
      </c>
      <c r="FE137" s="30">
        <v>0</v>
      </c>
      <c r="FF137" s="30">
        <v>0</v>
      </c>
      <c r="FG137" s="30">
        <v>0</v>
      </c>
      <c r="FH137" s="30">
        <v>0</v>
      </c>
      <c r="FI137" s="30">
        <v>0</v>
      </c>
      <c r="FJ137" s="1">
        <v>0</v>
      </c>
      <c r="FK137" s="1">
        <v>0</v>
      </c>
      <c r="FL137" s="1">
        <v>0</v>
      </c>
      <c r="FM137" s="29">
        <v>0</v>
      </c>
      <c r="FN137" s="29">
        <v>0</v>
      </c>
      <c r="FO137" s="29">
        <v>0</v>
      </c>
    </row>
    <row r="138" spans="5:171">
      <c r="E138" s="1"/>
      <c r="F138" s="3"/>
      <c r="G138" s="3"/>
      <c r="H138" s="3"/>
      <c r="N138" s="3"/>
      <c r="O138" s="3"/>
      <c r="P138" s="19">
        <f>deltaW</f>
        <v>-5.6548667764616285</v>
      </c>
      <c r="Q138" s="36">
        <v>-5.1612887874096587E-4</v>
      </c>
      <c r="R138" s="3"/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9">
        <f>ER135</f>
        <v>0</v>
      </c>
      <c r="EV138" s="11">
        <f>ES135</f>
        <v>-171059719.98796424</v>
      </c>
      <c r="EW138" s="11">
        <f>ET135</f>
        <v>0</v>
      </c>
      <c r="EX138" s="9">
        <f>EU135</f>
        <v>0</v>
      </c>
      <c r="EY138" s="10">
        <f>2*J3+G47</f>
        <v>342147013.98912358</v>
      </c>
      <c r="EZ138" s="11">
        <f>EW135</f>
        <v>0</v>
      </c>
      <c r="FA138" s="11">
        <f>EX135</f>
        <v>0</v>
      </c>
      <c r="FB138" s="11">
        <f>EY135</f>
        <v>-171059719.98796424</v>
      </c>
      <c r="FC138" s="12">
        <f>EZ135</f>
        <v>0</v>
      </c>
      <c r="FD138" s="30">
        <v>0</v>
      </c>
      <c r="FE138" s="30">
        <v>0</v>
      </c>
      <c r="FF138" s="30">
        <v>0</v>
      </c>
      <c r="FG138" s="30">
        <v>0</v>
      </c>
      <c r="FH138" s="30">
        <v>0</v>
      </c>
      <c r="FI138" s="30">
        <v>0</v>
      </c>
      <c r="FJ138" s="1">
        <v>0</v>
      </c>
      <c r="FK138" s="1">
        <v>0</v>
      </c>
      <c r="FL138" s="1">
        <v>0</v>
      </c>
      <c r="FM138" s="29">
        <v>0</v>
      </c>
      <c r="FN138" s="29">
        <v>0</v>
      </c>
      <c r="FO138" s="29">
        <v>0</v>
      </c>
    </row>
    <row r="139" spans="5:171">
      <c r="E139" s="1"/>
      <c r="F139" s="3"/>
      <c r="G139" s="3"/>
      <c r="H139" s="3"/>
      <c r="N139" s="3"/>
      <c r="O139" s="3"/>
      <c r="P139" s="20">
        <v>0</v>
      </c>
      <c r="Q139" s="37">
        <v>2.9600331458790632E-5</v>
      </c>
      <c r="R139" s="3"/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5">
        <f>ER136</f>
        <v>-461861243.96750331</v>
      </c>
      <c r="EV139" s="16">
        <f>ES136</f>
        <v>0</v>
      </c>
      <c r="EW139" s="16">
        <f>ET136</f>
        <v>30790749.597833559</v>
      </c>
      <c r="EX139" s="9">
        <f>EU136</f>
        <v>0</v>
      </c>
      <c r="EY139" s="11">
        <f>EV136</f>
        <v>0</v>
      </c>
      <c r="EZ139" s="13">
        <f>2*K4+H47</f>
        <v>123162998.39133424</v>
      </c>
      <c r="FA139" s="11">
        <f>EX136</f>
        <v>461861243.96750331</v>
      </c>
      <c r="FB139" s="11">
        <f>EY136</f>
        <v>0</v>
      </c>
      <c r="FC139" s="12">
        <f>EZ136</f>
        <v>30790749.597833559</v>
      </c>
      <c r="FD139" s="11">
        <v>0</v>
      </c>
      <c r="FE139" s="11">
        <v>0</v>
      </c>
      <c r="FF139" s="30">
        <v>0</v>
      </c>
      <c r="FG139" s="30">
        <v>0</v>
      </c>
      <c r="FH139" s="30">
        <v>0</v>
      </c>
      <c r="FI139" s="30">
        <v>0</v>
      </c>
      <c r="FJ139" s="1">
        <v>0</v>
      </c>
      <c r="FK139" s="1">
        <v>0</v>
      </c>
      <c r="FL139" s="1">
        <v>0</v>
      </c>
      <c r="FM139" s="29">
        <v>0</v>
      </c>
      <c r="FN139" s="29">
        <v>0</v>
      </c>
      <c r="FO139" s="29">
        <v>0</v>
      </c>
    </row>
    <row r="140" spans="5:171">
      <c r="E140" s="1"/>
      <c r="F140" s="3"/>
      <c r="G140" s="3"/>
      <c r="H140" s="3"/>
      <c r="N140" s="3"/>
      <c r="O140" s="3"/>
      <c r="P140" s="18">
        <v>0</v>
      </c>
      <c r="Q140" s="38">
        <v>-1.3355036261036742E-3</v>
      </c>
      <c r="R140" s="3"/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9">
        <f>EU137</f>
        <v>-4618612439.6750326</v>
      </c>
      <c r="EY140" s="11">
        <f>EV137</f>
        <v>0</v>
      </c>
      <c r="EZ140" s="11">
        <f>EW137</f>
        <v>461861243.96750331</v>
      </c>
      <c r="FA140" s="6">
        <f>2*I2+F48</f>
        <v>9237238726.1731377</v>
      </c>
      <c r="FB140" s="7">
        <f>EY137</f>
        <v>0</v>
      </c>
      <c r="FC140" s="7">
        <f>EZ137</f>
        <v>0</v>
      </c>
      <c r="FD140" s="7">
        <f>FA137</f>
        <v>-4618612439.6750326</v>
      </c>
      <c r="FE140" s="7">
        <f>FB137</f>
        <v>0</v>
      </c>
      <c r="FF140" s="8">
        <f>FC137</f>
        <v>-461861243.96750331</v>
      </c>
      <c r="FG140" s="11">
        <v>0</v>
      </c>
      <c r="FH140" s="30">
        <v>0</v>
      </c>
      <c r="FI140" s="30">
        <v>0</v>
      </c>
      <c r="FJ140" s="1">
        <v>0</v>
      </c>
      <c r="FK140" s="1">
        <v>0</v>
      </c>
      <c r="FL140" s="1">
        <v>0</v>
      </c>
      <c r="FM140" s="29">
        <v>0</v>
      </c>
      <c r="FN140" s="29">
        <v>0</v>
      </c>
      <c r="FO140" s="29">
        <v>0</v>
      </c>
    </row>
    <row r="141" spans="5:171">
      <c r="E141" s="1"/>
      <c r="F141" s="3"/>
      <c r="G141" s="3"/>
      <c r="H141" s="3"/>
      <c r="N141" s="3"/>
      <c r="O141" s="3"/>
      <c r="P141" s="19">
        <f>deltaW</f>
        <v>-5.6548667764616285</v>
      </c>
      <c r="Q141" s="36">
        <v>-5.1587329590662865E-4</v>
      </c>
      <c r="R141" s="3"/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9">
        <f>EU138</f>
        <v>0</v>
      </c>
      <c r="EY141" s="11">
        <f>EV138</f>
        <v>-171059719.98796424</v>
      </c>
      <c r="EZ141" s="11">
        <f>EW138</f>
        <v>0</v>
      </c>
      <c r="FA141" s="9">
        <f>EX138</f>
        <v>0</v>
      </c>
      <c r="FB141" s="10">
        <f>2*J3+G48</f>
        <v>342147133.62207192</v>
      </c>
      <c r="FC141" s="11">
        <f>EZ138</f>
        <v>0</v>
      </c>
      <c r="FD141" s="11">
        <f>FA138</f>
        <v>0</v>
      </c>
      <c r="FE141" s="11">
        <f>FB138</f>
        <v>-171059719.98796424</v>
      </c>
      <c r="FF141" s="12">
        <f>FC138</f>
        <v>0</v>
      </c>
      <c r="FG141" s="11">
        <v>0</v>
      </c>
      <c r="FH141" s="30">
        <v>0</v>
      </c>
      <c r="FI141" s="30">
        <v>0</v>
      </c>
      <c r="FJ141" s="1">
        <v>0</v>
      </c>
      <c r="FK141" s="1">
        <v>0</v>
      </c>
      <c r="FL141" s="1">
        <v>0</v>
      </c>
      <c r="FM141" s="29">
        <v>0</v>
      </c>
      <c r="FN141" s="29">
        <v>0</v>
      </c>
      <c r="FO141" s="29">
        <v>0</v>
      </c>
    </row>
    <row r="142" spans="5:171">
      <c r="E142" s="1"/>
      <c r="F142" s="3"/>
      <c r="G142" s="3"/>
      <c r="H142" s="3"/>
      <c r="N142" s="3"/>
      <c r="O142" s="3"/>
      <c r="P142" s="19">
        <v>0</v>
      </c>
      <c r="Q142" s="36">
        <v>2.6530990674979963E-5</v>
      </c>
      <c r="R142" s="3"/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5">
        <f>EU139</f>
        <v>-461861243.96750331</v>
      </c>
      <c r="EY142" s="16">
        <f>EV139</f>
        <v>0</v>
      </c>
      <c r="EZ142" s="16">
        <f>EW139</f>
        <v>30790749.597833559</v>
      </c>
      <c r="FA142" s="9">
        <f>EX139</f>
        <v>0</v>
      </c>
      <c r="FB142" s="11">
        <f>EY139</f>
        <v>0</v>
      </c>
      <c r="FC142" s="13">
        <f>2*K4+H48</f>
        <v>123162998.39133424</v>
      </c>
      <c r="FD142" s="11">
        <f>FA139</f>
        <v>461861243.96750331</v>
      </c>
      <c r="FE142" s="11">
        <f>FB139</f>
        <v>0</v>
      </c>
      <c r="FF142" s="12">
        <f>FC139</f>
        <v>30790749.597833559</v>
      </c>
      <c r="FG142" s="11">
        <v>0</v>
      </c>
      <c r="FH142" s="30">
        <v>0</v>
      </c>
      <c r="FI142" s="30">
        <v>0</v>
      </c>
      <c r="FJ142" s="1">
        <v>0</v>
      </c>
      <c r="FK142" s="1">
        <v>0</v>
      </c>
      <c r="FL142" s="1">
        <v>0</v>
      </c>
      <c r="FM142" s="29">
        <v>0</v>
      </c>
      <c r="FN142" s="29">
        <v>0</v>
      </c>
      <c r="FO142" s="29">
        <v>0</v>
      </c>
    </row>
    <row r="143" spans="5:171">
      <c r="E143" s="1"/>
      <c r="F143" s="3"/>
      <c r="G143" s="3"/>
      <c r="H143" s="3"/>
      <c r="N143" s="3"/>
      <c r="O143" s="3"/>
      <c r="P143" s="19">
        <v>0</v>
      </c>
      <c r="Q143" s="34">
        <v>-1.3405965657073719E-3</v>
      </c>
      <c r="R143" s="3"/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30">
        <v>0</v>
      </c>
      <c r="EZ143" s="11">
        <v>0</v>
      </c>
      <c r="FA143" s="9">
        <f>EX140</f>
        <v>-4618612439.6750326</v>
      </c>
      <c r="FB143" s="11">
        <f>EY140</f>
        <v>0</v>
      </c>
      <c r="FC143" s="11">
        <f>EZ140</f>
        <v>461861243.96750331</v>
      </c>
      <c r="FD143" s="6">
        <f>2*I2+F49</f>
        <v>9237238785.4072475</v>
      </c>
      <c r="FE143" s="7">
        <f>FB140</f>
        <v>0</v>
      </c>
      <c r="FF143" s="7">
        <f>FC140</f>
        <v>0</v>
      </c>
      <c r="FG143" s="7">
        <f>FD140</f>
        <v>-4618612439.6750326</v>
      </c>
      <c r="FH143" s="7">
        <f>FE140</f>
        <v>0</v>
      </c>
      <c r="FI143" s="8">
        <f>FF140</f>
        <v>-461861243.96750331</v>
      </c>
      <c r="FJ143" s="1">
        <v>0</v>
      </c>
      <c r="FK143" s="1">
        <v>0</v>
      </c>
      <c r="FL143" s="1">
        <v>0</v>
      </c>
      <c r="FM143" s="29">
        <v>0</v>
      </c>
      <c r="FN143" s="29">
        <v>0</v>
      </c>
      <c r="FO143" s="29">
        <v>0</v>
      </c>
    </row>
    <row r="144" spans="5:171">
      <c r="E144" s="1"/>
      <c r="F144" s="3"/>
      <c r="G144" s="3"/>
      <c r="H144" s="3"/>
      <c r="N144" s="3"/>
      <c r="O144" s="3"/>
      <c r="P144" s="19">
        <f>deltaW</f>
        <v>-5.6548667764616285</v>
      </c>
      <c r="Q144" s="34">
        <v>-5.1566817232556164E-4</v>
      </c>
      <c r="R144" s="3"/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30">
        <v>0</v>
      </c>
      <c r="EZ144" s="11">
        <v>0</v>
      </c>
      <c r="FA144" s="9">
        <f>EX141</f>
        <v>0</v>
      </c>
      <c r="FB144" s="11">
        <f>EY141</f>
        <v>-171059719.98796424</v>
      </c>
      <c r="FC144" s="11">
        <f>EZ141</f>
        <v>0</v>
      </c>
      <c r="FD144" s="9">
        <f>FA141</f>
        <v>0</v>
      </c>
      <c r="FE144" s="10">
        <f>2*J3+G49</f>
        <v>342147252.09029192</v>
      </c>
      <c r="FF144" s="11">
        <f>FC141</f>
        <v>0</v>
      </c>
      <c r="FG144" s="11">
        <f>FD141</f>
        <v>0</v>
      </c>
      <c r="FH144" s="11">
        <f>FE141</f>
        <v>-171059719.98796424</v>
      </c>
      <c r="FI144" s="12">
        <f>FF141</f>
        <v>0</v>
      </c>
      <c r="FJ144" s="1">
        <v>0</v>
      </c>
      <c r="FK144" s="1">
        <v>0</v>
      </c>
      <c r="FL144" s="1">
        <v>0</v>
      </c>
      <c r="FM144" s="29">
        <v>0</v>
      </c>
      <c r="FN144" s="29">
        <v>0</v>
      </c>
      <c r="FO144" s="29">
        <v>0</v>
      </c>
    </row>
    <row r="145" spans="5:171">
      <c r="E145" s="1"/>
      <c r="F145" s="3"/>
      <c r="G145" s="3"/>
      <c r="H145" s="3"/>
      <c r="N145" s="3"/>
      <c r="O145" s="3"/>
      <c r="P145" s="20">
        <v>0</v>
      </c>
      <c r="Q145" s="35">
        <v>2.4561733030083719E-5</v>
      </c>
      <c r="R145" s="3"/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30">
        <v>0</v>
      </c>
      <c r="EZ145" s="30">
        <v>0</v>
      </c>
      <c r="FA145" s="15">
        <f>EX142</f>
        <v>-461861243.96750331</v>
      </c>
      <c r="FB145" s="16">
        <f>EY142</f>
        <v>0</v>
      </c>
      <c r="FC145" s="16">
        <f>EZ142</f>
        <v>30790749.597833559</v>
      </c>
      <c r="FD145" s="9">
        <f>FA142</f>
        <v>0</v>
      </c>
      <c r="FE145" s="11">
        <f>FB142</f>
        <v>0</v>
      </c>
      <c r="FF145" s="13">
        <f>2*K4+H49</f>
        <v>123162998.39133424</v>
      </c>
      <c r="FG145" s="11">
        <f>FD142</f>
        <v>461861243.96750331</v>
      </c>
      <c r="FH145" s="11">
        <f>FE142</f>
        <v>0</v>
      </c>
      <c r="FI145" s="12">
        <f>FF142</f>
        <v>30790749.597833559</v>
      </c>
      <c r="FJ145" s="1">
        <v>0</v>
      </c>
      <c r="FK145" s="1">
        <v>0</v>
      </c>
      <c r="FL145" s="1">
        <v>0</v>
      </c>
      <c r="FM145" s="29">
        <v>0</v>
      </c>
      <c r="FN145" s="29">
        <v>0</v>
      </c>
      <c r="FO145" s="29">
        <v>0</v>
      </c>
    </row>
    <row r="146" spans="5:171">
      <c r="E146" s="1"/>
      <c r="F146" s="3"/>
      <c r="G146" s="3"/>
      <c r="H146" s="3"/>
      <c r="N146" s="3"/>
      <c r="O146" s="3"/>
      <c r="P146" s="18">
        <v>0</v>
      </c>
      <c r="Q146" s="33">
        <v>-1.3453855776499539E-3</v>
      </c>
      <c r="R146" s="3"/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30">
        <v>0</v>
      </c>
      <c r="EZ146" s="30">
        <v>0</v>
      </c>
      <c r="FA146" s="30">
        <v>0</v>
      </c>
      <c r="FB146" s="30">
        <v>0</v>
      </c>
      <c r="FC146" s="30">
        <v>0</v>
      </c>
      <c r="FD146" s="9">
        <f>FA143</f>
        <v>-4618612439.6750326</v>
      </c>
      <c r="FE146" s="11">
        <f>FB143</f>
        <v>0</v>
      </c>
      <c r="FF146" s="11">
        <f>FC143</f>
        <v>461861243.96750331</v>
      </c>
      <c r="FG146" s="6">
        <f>2*I2+F50</f>
        <v>9237238844.0768757</v>
      </c>
      <c r="FH146" s="7">
        <f>FE143</f>
        <v>0</v>
      </c>
      <c r="FI146" s="7">
        <f>FF143</f>
        <v>0</v>
      </c>
      <c r="FJ146" s="7">
        <f>FG143</f>
        <v>-4618612439.6750326</v>
      </c>
      <c r="FK146" s="7">
        <f>FH143</f>
        <v>0</v>
      </c>
      <c r="FL146" s="8">
        <f>FI143</f>
        <v>-461861243.96750331</v>
      </c>
      <c r="FM146" s="29">
        <v>0</v>
      </c>
      <c r="FN146" s="29">
        <v>0</v>
      </c>
      <c r="FO146" s="29">
        <v>0</v>
      </c>
    </row>
    <row r="147" spans="5:171">
      <c r="E147" s="1"/>
      <c r="F147" s="3"/>
      <c r="G147" s="3"/>
      <c r="H147" s="3"/>
      <c r="N147" s="3"/>
      <c r="O147" s="3"/>
      <c r="P147" s="19">
        <f>deltaW</f>
        <v>-5.6548667764616285</v>
      </c>
      <c r="Q147" s="34">
        <v>-5.1551383191780081E-4</v>
      </c>
      <c r="R147" s="3"/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30">
        <v>0</v>
      </c>
      <c r="EZ147" s="30">
        <v>0</v>
      </c>
      <c r="FA147" s="30">
        <v>0</v>
      </c>
      <c r="FB147" s="30">
        <v>0</v>
      </c>
      <c r="FC147" s="30">
        <v>0</v>
      </c>
      <c r="FD147" s="9">
        <f>FA144</f>
        <v>0</v>
      </c>
      <c r="FE147" s="11">
        <f>FB144</f>
        <v>-171059719.98796424</v>
      </c>
      <c r="FF147" s="11">
        <f>FC144</f>
        <v>0</v>
      </c>
      <c r="FG147" s="9">
        <f>FD144</f>
        <v>0</v>
      </c>
      <c r="FH147" s="10">
        <f>2*J3+G50</f>
        <v>342147369.42955053</v>
      </c>
      <c r="FI147" s="11">
        <f>FF144</f>
        <v>0</v>
      </c>
      <c r="FJ147" s="11">
        <f>FG144</f>
        <v>0</v>
      </c>
      <c r="FK147" s="11">
        <f>FH144</f>
        <v>-171059719.98796424</v>
      </c>
      <c r="FL147" s="12">
        <f>FI144</f>
        <v>0</v>
      </c>
      <c r="FM147" s="29">
        <v>0</v>
      </c>
      <c r="FN147" s="29">
        <v>0</v>
      </c>
      <c r="FO147" s="29">
        <v>0</v>
      </c>
    </row>
    <row r="148" spans="5:171">
      <c r="E148" s="1"/>
      <c r="F148" s="3"/>
      <c r="G148" s="3"/>
      <c r="H148" s="3"/>
      <c r="N148" s="3"/>
      <c r="O148" s="3"/>
      <c r="P148" s="19">
        <v>0</v>
      </c>
      <c r="Q148" s="34">
        <v>2.3451350398878657E-5</v>
      </c>
      <c r="R148" s="3"/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30">
        <v>0</v>
      </c>
      <c r="EZ148" s="30">
        <v>0</v>
      </c>
      <c r="FA148" s="30">
        <v>0</v>
      </c>
      <c r="FB148" s="30">
        <v>0</v>
      </c>
      <c r="FC148" s="30">
        <v>0</v>
      </c>
      <c r="FD148" s="15">
        <f>FA145</f>
        <v>-461861243.96750331</v>
      </c>
      <c r="FE148" s="16">
        <f>FB145</f>
        <v>0</v>
      </c>
      <c r="FF148" s="16">
        <f>FC145</f>
        <v>30790749.597833559</v>
      </c>
      <c r="FG148" s="9">
        <f>FD145</f>
        <v>0</v>
      </c>
      <c r="FH148" s="11">
        <f>FE145</f>
        <v>0</v>
      </c>
      <c r="FI148" s="13">
        <f>2*K4+H50</f>
        <v>123162998.39133424</v>
      </c>
      <c r="FJ148" s="11">
        <f>FG145</f>
        <v>461861243.96750331</v>
      </c>
      <c r="FK148" s="11">
        <f>FH145</f>
        <v>0</v>
      </c>
      <c r="FL148" s="12">
        <f>FI145</f>
        <v>30790749.597833559</v>
      </c>
      <c r="FM148" s="29">
        <v>0</v>
      </c>
      <c r="FN148" s="29">
        <v>0</v>
      </c>
      <c r="FO148" s="29">
        <v>0</v>
      </c>
    </row>
    <row r="149" spans="5:171">
      <c r="E149" s="1"/>
      <c r="F149" s="3"/>
      <c r="G149" s="3"/>
      <c r="H149" s="3"/>
      <c r="N149" s="3"/>
      <c r="O149" s="3"/>
      <c r="P149" s="19">
        <v>0</v>
      </c>
      <c r="Q149" s="36">
        <v>-1.350018155716462E-3</v>
      </c>
      <c r="R149" s="3"/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9">
        <f>FD146</f>
        <v>-4618612439.6750326</v>
      </c>
      <c r="FH149" s="11">
        <f>FE146</f>
        <v>0</v>
      </c>
      <c r="FI149" s="11">
        <f>FF146</f>
        <v>461861243.96750331</v>
      </c>
      <c r="FJ149" s="6">
        <f>2*I2+F51</f>
        <v>9237238902.1989994</v>
      </c>
      <c r="FK149" s="7">
        <f>FH146</f>
        <v>0</v>
      </c>
      <c r="FL149" s="7">
        <f>FI146</f>
        <v>0</v>
      </c>
      <c r="FM149" s="7">
        <f>FJ146</f>
        <v>-4618612439.6750326</v>
      </c>
      <c r="FN149" s="7">
        <f>FK146</f>
        <v>0</v>
      </c>
      <c r="FO149" s="8">
        <f>FL146</f>
        <v>-461861243.96750331</v>
      </c>
    </row>
    <row r="150" spans="5:171">
      <c r="E150" s="1"/>
      <c r="F150" s="3"/>
      <c r="G150" s="3"/>
      <c r="H150" s="3"/>
      <c r="N150" s="3"/>
      <c r="O150" s="3"/>
      <c r="P150" s="19">
        <f>deltaW</f>
        <v>-5.6548667764616285</v>
      </c>
      <c r="Q150" s="36">
        <v>-5.1541060320883271E-4</v>
      </c>
      <c r="R150" s="3"/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9">
        <f>FD147</f>
        <v>0</v>
      </c>
      <c r="FH150" s="11">
        <f>FE147</f>
        <v>-171059719.98796424</v>
      </c>
      <c r="FI150" s="11">
        <f>FF147</f>
        <v>0</v>
      </c>
      <c r="FJ150" s="9">
        <f>FG147</f>
        <v>0</v>
      </c>
      <c r="FK150" s="10">
        <f>2*J3+G51</f>
        <v>342147485.67379749</v>
      </c>
      <c r="FL150" s="11">
        <f>FI147</f>
        <v>0</v>
      </c>
      <c r="FM150" s="11">
        <f>FJ147</f>
        <v>0</v>
      </c>
      <c r="FN150" s="11">
        <f>FK147</f>
        <v>-171059719.98796424</v>
      </c>
      <c r="FO150" s="12">
        <f>FL147</f>
        <v>0</v>
      </c>
    </row>
    <row r="151" spans="5:171">
      <c r="E151" s="1"/>
      <c r="F151" s="3"/>
      <c r="G151" s="3"/>
      <c r="H151" s="3"/>
      <c r="N151" s="3"/>
      <c r="O151" s="3"/>
      <c r="P151" s="20">
        <v>0</v>
      </c>
      <c r="Q151" s="37">
        <v>2.2956715510756467E-5</v>
      </c>
      <c r="R151" s="3"/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5">
        <f>FD148</f>
        <v>-461861243.96750331</v>
      </c>
      <c r="FH151" s="16">
        <f>FE148</f>
        <v>0</v>
      </c>
      <c r="FI151" s="16">
        <f>FF148</f>
        <v>30790749.597833559</v>
      </c>
      <c r="FJ151" s="9">
        <f>FG148</f>
        <v>0</v>
      </c>
      <c r="FK151" s="11">
        <f>FH148</f>
        <v>0</v>
      </c>
      <c r="FL151" s="13">
        <f>2*K4+H51</f>
        <v>123162998.39133424</v>
      </c>
      <c r="FM151" s="11">
        <f>FJ148</f>
        <v>461861243.96750331</v>
      </c>
      <c r="FN151" s="11">
        <f>FK148</f>
        <v>0</v>
      </c>
      <c r="FO151" s="12">
        <f>FL148</f>
        <v>30790749.597833559</v>
      </c>
    </row>
    <row r="152" spans="5:171">
      <c r="P152" s="19">
        <v>0</v>
      </c>
      <c r="Q152" s="38">
        <v>-1.3545929802083159E-3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9">
        <f>FG149</f>
        <v>-4618612439.6750326</v>
      </c>
      <c r="FK152" s="11">
        <f>FH149</f>
        <v>0</v>
      </c>
      <c r="FL152" s="11">
        <f>FI149</f>
        <v>461861243.96750331</v>
      </c>
      <c r="FM152" s="14">
        <f>I2+F52</f>
        <v>4618626520.1147146</v>
      </c>
      <c r="FN152" s="11">
        <f>M5</f>
        <v>0</v>
      </c>
      <c r="FO152" s="12">
        <f>N5</f>
        <v>461861243.96750331</v>
      </c>
    </row>
    <row r="153" spans="5:171">
      <c r="P153" s="19">
        <f>deltaW</f>
        <v>-5.6548667764616285</v>
      </c>
      <c r="Q153" s="36">
        <v>-5.153588195933108E-4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9">
        <f>FG150</f>
        <v>0</v>
      </c>
      <c r="FK153" s="11">
        <f>FH150</f>
        <v>-171059719.98796424</v>
      </c>
      <c r="FL153" s="11">
        <f>FI150</f>
        <v>0</v>
      </c>
      <c r="FM153" s="11">
        <f>L6</f>
        <v>0</v>
      </c>
      <c r="FN153" s="10">
        <f>J3+G52</f>
        <v>171087880.86732808</v>
      </c>
      <c r="FO153" s="12">
        <f>N6</f>
        <v>0</v>
      </c>
    </row>
    <row r="154" spans="5:171">
      <c r="P154" s="20">
        <v>0</v>
      </c>
      <c r="Q154" s="37">
        <v>2.2832825933524482E-5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5">
        <f>FG151</f>
        <v>-461861243.96750331</v>
      </c>
      <c r="FK154" s="16">
        <f>FH151</f>
        <v>0</v>
      </c>
      <c r="FL154" s="16">
        <f>FI151</f>
        <v>30790749.597833559</v>
      </c>
      <c r="FM154" s="16">
        <f>L7</f>
        <v>461861243.96750331</v>
      </c>
      <c r="FN154" s="16">
        <f>M7</f>
        <v>0</v>
      </c>
      <c r="FO154" s="17">
        <f>K4+H52</f>
        <v>61581499.195667118</v>
      </c>
    </row>
    <row r="155" spans="5:171"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1"/>
      <c r="FH155" s="11"/>
      <c r="FI155" s="11"/>
      <c r="FJ155" s="11"/>
      <c r="FK155" s="11"/>
      <c r="FL155" s="13"/>
    </row>
    <row r="156" spans="5:171"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1"/>
      <c r="FH156" s="11"/>
      <c r="FI156" s="11"/>
      <c r="FJ156" s="11"/>
      <c r="FK156" s="11"/>
      <c r="FL156" s="13"/>
    </row>
  </sheetData>
  <sheetProtection sheet="1" objects="1" scenarios="1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199</vt:i4>
      </vt:variant>
    </vt:vector>
  </HeadingPairs>
  <TitlesOfParts>
    <vt:vector size="201" baseType="lpstr">
      <vt:lpstr>input</vt:lpstr>
      <vt:lpstr>fem</vt:lpstr>
      <vt:lpstr>_Cm1</vt:lpstr>
      <vt:lpstr>_Cm2</vt:lpstr>
      <vt:lpstr>_Cm3</vt:lpstr>
      <vt:lpstr>_Cm4</vt:lpstr>
      <vt:lpstr>_Ka1</vt:lpstr>
      <vt:lpstr>_Ka2</vt:lpstr>
      <vt:lpstr>_Ka3</vt:lpstr>
      <vt:lpstr>_Ka4</vt:lpstr>
      <vt:lpstr>_Ko1</vt:lpstr>
      <vt:lpstr>_Ko2</vt:lpstr>
      <vt:lpstr>_Ko3</vt:lpstr>
      <vt:lpstr>_Ko4</vt:lpstr>
      <vt:lpstr>_Kp1</vt:lpstr>
      <vt:lpstr>_Kp2</vt:lpstr>
      <vt:lpstr>_Kp3</vt:lpstr>
      <vt:lpstr>_Kp4</vt:lpstr>
      <vt:lpstr>_n1</vt:lpstr>
      <vt:lpstr>_n2</vt:lpstr>
      <vt:lpstr>_n3</vt:lpstr>
      <vt:lpstr>_n4</vt:lpstr>
      <vt:lpstr>_Nc1</vt:lpstr>
      <vt:lpstr>_Nc2</vt:lpstr>
      <vt:lpstr>_Nc3</vt:lpstr>
      <vt:lpstr>_Nc4</vt:lpstr>
      <vt:lpstr>_Ng1</vt:lpstr>
      <vt:lpstr>_Ng2</vt:lpstr>
      <vt:lpstr>_Ng3</vt:lpstr>
      <vt:lpstr>_Ng4</vt:lpstr>
      <vt:lpstr>_Nq1</vt:lpstr>
      <vt:lpstr>_Nq2</vt:lpstr>
      <vt:lpstr>_Nq3</vt:lpstr>
      <vt:lpstr>_Nq4</vt:lpstr>
      <vt:lpstr>a11_</vt:lpstr>
      <vt:lpstr>a12_</vt:lpstr>
      <vt:lpstr>a13_</vt:lpstr>
      <vt:lpstr>a14_</vt:lpstr>
      <vt:lpstr>a15_</vt:lpstr>
      <vt:lpstr>a16_</vt:lpstr>
      <vt:lpstr>a21_</vt:lpstr>
      <vt:lpstr>a22_</vt:lpstr>
      <vt:lpstr>a23_</vt:lpstr>
      <vt:lpstr>a24_</vt:lpstr>
      <vt:lpstr>a25_</vt:lpstr>
      <vt:lpstr>a26_</vt:lpstr>
      <vt:lpstr>a31_</vt:lpstr>
      <vt:lpstr>a32_</vt:lpstr>
      <vt:lpstr>a33_</vt:lpstr>
      <vt:lpstr>a34_</vt:lpstr>
      <vt:lpstr>a35_</vt:lpstr>
      <vt:lpstr>a36_</vt:lpstr>
      <vt:lpstr>a41_</vt:lpstr>
      <vt:lpstr>a42_</vt:lpstr>
      <vt:lpstr>a43_</vt:lpstr>
      <vt:lpstr>a44_</vt:lpstr>
      <vt:lpstr>a45_</vt:lpstr>
      <vt:lpstr>a46_</vt:lpstr>
      <vt:lpstr>a51_</vt:lpstr>
      <vt:lpstr>a52_</vt:lpstr>
      <vt:lpstr>a53_</vt:lpstr>
      <vt:lpstr>a54_</vt:lpstr>
      <vt:lpstr>a55_</vt:lpstr>
      <vt:lpstr>a56_</vt:lpstr>
      <vt:lpstr>a61_</vt:lpstr>
      <vt:lpstr>a62_</vt:lpstr>
      <vt:lpstr>a63_</vt:lpstr>
      <vt:lpstr>a64_</vt:lpstr>
      <vt:lpstr>a65_</vt:lpstr>
      <vt:lpstr>a66_</vt:lpstr>
      <vt:lpstr>Ab</vt:lpstr>
      <vt:lpstr>Acü</vt:lpstr>
      <vt:lpstr>alfa</vt:lpstr>
      <vt:lpstr>alpha1</vt:lpstr>
      <vt:lpstr>alpha2</vt:lpstr>
      <vt:lpstr>alpha3</vt:lpstr>
      <vt:lpstr>alpha4</vt:lpstr>
      <vt:lpstr>Ap</vt:lpstr>
      <vt:lpstr>Aps</vt:lpstr>
      <vt:lpstr>B</vt:lpstr>
      <vt:lpstr>Base_SF</vt:lpstr>
      <vt:lpstr>boyadet</vt:lpstr>
      <vt:lpstr>boycap</vt:lpstr>
      <vt:lpstr>cohesion1</vt:lpstr>
      <vt:lpstr>cohesion2</vt:lpstr>
      <vt:lpstr>cohesion3</vt:lpstr>
      <vt:lpstr>cohesion4</vt:lpstr>
      <vt:lpstr>cohezyon</vt:lpstr>
      <vt:lpstr>Ct</vt:lpstr>
      <vt:lpstr>Cus</vt:lpstr>
      <vt:lpstr>D</vt:lpstr>
      <vt:lpstr>delta</vt:lpstr>
      <vt:lpstr>delta1</vt:lpstr>
      <vt:lpstr>delta2</vt:lpstr>
      <vt:lpstr>delta3</vt:lpstr>
      <vt:lpstr>delta4</vt:lpstr>
      <vt:lpstr>deltaW</vt:lpstr>
      <vt:lpstr>df</vt:lpstr>
      <vt:lpstr>disp_dip</vt:lpstr>
      <vt:lpstr>dsys</vt:lpstr>
      <vt:lpstr>E</vt:lpstr>
      <vt:lpstr>Ec</vt:lpstr>
      <vt:lpstr>EI</vt:lpstr>
      <vt:lpstr>Elev1</vt:lpstr>
      <vt:lpstr>Elev2</vt:lpstr>
      <vt:lpstr>Elev3</vt:lpstr>
      <vt:lpstr>Elev4</vt:lpstr>
      <vt:lpstr>Esteel</vt:lpstr>
      <vt:lpstr>etcap</vt:lpstr>
      <vt:lpstr>fc</vt:lpstr>
      <vt:lpstr>fck</vt:lpstr>
      <vt:lpstr>fctd</vt:lpstr>
      <vt:lpstr>fi</vt:lpstr>
      <vt:lpstr>FoS</vt:lpstr>
      <vt:lpstr>fs</vt:lpstr>
      <vt:lpstr>fyd</vt:lpstr>
      <vt:lpstr>fyk</vt:lpstr>
      <vt:lpstr>gamaConc</vt:lpstr>
      <vt:lpstr>gamma</vt:lpstr>
      <vt:lpstr>Gamma1</vt:lpstr>
      <vt:lpstr>Gamma2</vt:lpstr>
      <vt:lpstr>Gamma3</vt:lpstr>
      <vt:lpstr>Gamma4</vt:lpstr>
      <vt:lpstr>H</vt:lpstr>
      <vt:lpstr>Harr</vt:lpstr>
      <vt:lpstr>Hmax</vt:lpstr>
      <vt:lpstr>Hs</vt:lpstr>
      <vt:lpstr>Ic</vt:lpstr>
      <vt:lpstr>Kcont</vt:lpstr>
      <vt:lpstr>Khdizi</vt:lpstr>
      <vt:lpstr>Kmember</vt:lpstr>
      <vt:lpstr>Ksystem</vt:lpstr>
      <vt:lpstr>L</vt:lpstr>
      <vt:lpstr>L\D</vt:lpstr>
      <vt:lpstr>layer01</vt:lpstr>
      <vt:lpstr>layer02</vt:lpstr>
      <vt:lpstr>layer03</vt:lpstr>
      <vt:lpstr>layer04</vt:lpstr>
      <vt:lpstr>Lmin</vt:lpstr>
      <vt:lpstr>Load</vt:lpstr>
      <vt:lpstr>Lz</vt:lpstr>
      <vt:lpstr>M</vt:lpstr>
      <vt:lpstr>Marr</vt:lpstr>
      <vt:lpstr>Mmax</vt:lpstr>
      <vt:lpstr>Ms</vt:lpstr>
      <vt:lpstr>mx</vt:lpstr>
      <vt:lpstr>n</vt:lpstr>
      <vt:lpstr>Nc</vt:lpstr>
      <vt:lpstr>Nd</vt:lpstr>
      <vt:lpstr>Ndmax</vt:lpstr>
      <vt:lpstr>Ng</vt:lpstr>
      <vt:lpstr>nopile</vt:lpstr>
      <vt:lpstr>Nq</vt:lpstr>
      <vt:lpstr>pi</vt:lpstr>
      <vt:lpstr>pihi1</vt:lpstr>
      <vt:lpstr>pihi2</vt:lpstr>
      <vt:lpstr>pihi3</vt:lpstr>
      <vt:lpstr>pihi4</vt:lpstr>
      <vt:lpstr>Pmat</vt:lpstr>
      <vt:lpstr>Pmax</vt:lpstr>
      <vt:lpstr>Q</vt:lpstr>
      <vt:lpstr>Qa</vt:lpstr>
      <vt:lpstr>Qb</vt:lpstr>
      <vt:lpstr>Qs</vt:lpstr>
      <vt:lpstr>Qu</vt:lpstr>
      <vt:lpstr>qu_b</vt:lpstr>
      <vt:lpstr>Rarr</vt:lpstr>
      <vt:lpstr>Rm</vt:lpstr>
      <vt:lpstr>Rmax</vt:lpstr>
      <vt:lpstr>Romax</vt:lpstr>
      <vt:lpstr>Romin</vt:lpstr>
      <vt:lpstr>S</vt:lpstr>
      <vt:lpstr>Shaft_SF</vt:lpstr>
      <vt:lpstr>sigma_b</vt:lpstr>
      <vt:lpstr>sigma_s</vt:lpstr>
      <vt:lpstr>sigma1</vt:lpstr>
      <vt:lpstr>soilPRM</vt:lpstr>
      <vt:lpstr>step1</vt:lpstr>
      <vt:lpstr>step10</vt:lpstr>
      <vt:lpstr>step11</vt:lpstr>
      <vt:lpstr>step2</vt:lpstr>
      <vt:lpstr>step3</vt:lpstr>
      <vt:lpstr>step4</vt:lpstr>
      <vt:lpstr>step5</vt:lpstr>
      <vt:lpstr>step6</vt:lpstr>
      <vt:lpstr>step7</vt:lpstr>
      <vt:lpstr>step8</vt:lpstr>
      <vt:lpstr>step9</vt:lpstr>
      <vt:lpstr>strrStep</vt:lpstr>
      <vt:lpstr>sudizi</vt:lpstr>
      <vt:lpstr>T</vt:lpstr>
      <vt:lpstr>Uarr</vt:lpstr>
      <vt:lpstr>Umax</vt:lpstr>
      <vt:lpstr>V</vt:lpstr>
      <vt:lpstr>Varr</vt:lpstr>
      <vt:lpstr>Vmax</vt:lpstr>
      <vt:lpstr>W</vt:lpstr>
      <vt:lpstr>WT</vt:lpstr>
      <vt:lpstr>input!Yazdırma_Alanı</vt:lpstr>
      <vt:lpstr>Zarr</vt:lpstr>
      <vt:lpstr>Zmax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Turan</dc:creator>
  <cp:lastModifiedBy>hp</cp:lastModifiedBy>
  <cp:lastPrinted>2012-05-16T06:36:16Z</cp:lastPrinted>
  <dcterms:created xsi:type="dcterms:W3CDTF">2010-11-12T09:59:26Z</dcterms:created>
  <dcterms:modified xsi:type="dcterms:W3CDTF">2012-05-29T20:12:17Z</dcterms:modified>
</cp:coreProperties>
</file>